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1\Итоги СЭР 1 кв. 2021\Итог\"/>
    </mc:Choice>
  </mc:AlternateContent>
  <bookViews>
    <workbookView xWindow="0" yWindow="0" windowWidth="12150" windowHeight="2280"/>
  </bookViews>
  <sheets>
    <sheet name="Новый" sheetId="2" r:id="rId1"/>
  </sheets>
  <definedNames>
    <definedName name="_xlnm.Print_Titles" localSheetId="0">Новый!$4:$4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2" l="1"/>
  <c r="G13" i="2" l="1"/>
  <c r="G85" i="2" l="1"/>
  <c r="E85" i="2"/>
  <c r="D25" i="2"/>
  <c r="F84" i="2"/>
  <c r="F82" i="2"/>
  <c r="F78" i="2"/>
  <c r="F73" i="2"/>
  <c r="F67" i="2"/>
  <c r="F58" i="2"/>
  <c r="F55" i="2"/>
  <c r="F46" i="2"/>
  <c r="F41" i="2"/>
  <c r="F36" i="2"/>
  <c r="F25" i="2"/>
  <c r="F20" i="2"/>
  <c r="C20" i="2"/>
  <c r="C25" i="2"/>
  <c r="C36" i="2"/>
  <c r="C41" i="2"/>
  <c r="C46" i="2"/>
  <c r="C55" i="2"/>
  <c r="C58" i="2"/>
  <c r="C67" i="2"/>
  <c r="C73" i="2"/>
  <c r="C78" i="2"/>
  <c r="C82" i="2"/>
  <c r="C84" i="2"/>
  <c r="D84" i="2"/>
  <c r="E84" i="2" s="1"/>
  <c r="D82" i="2"/>
  <c r="D78" i="2"/>
  <c r="D73" i="2"/>
  <c r="D67" i="2"/>
  <c r="D58" i="2"/>
  <c r="D55" i="2"/>
  <c r="D46" i="2"/>
  <c r="D41" i="2"/>
  <c r="D36" i="2"/>
  <c r="D20" i="2"/>
  <c r="F17" i="2"/>
  <c r="D17" i="2"/>
  <c r="C17" i="2"/>
  <c r="F7" i="2"/>
  <c r="D7" i="2"/>
  <c r="C7" i="2"/>
  <c r="G84" i="2" l="1"/>
  <c r="D6" i="2"/>
  <c r="F6" i="2"/>
  <c r="G23" i="2"/>
  <c r="C6" i="2" l="1"/>
  <c r="G16" i="2" l="1"/>
  <c r="G17" i="2"/>
  <c r="G44" i="2" l="1"/>
  <c r="G8" i="2" l="1"/>
  <c r="G9" i="2"/>
  <c r="G10" i="2"/>
  <c r="G11" i="2"/>
  <c r="G12" i="2"/>
  <c r="G18" i="2"/>
  <c r="G21" i="2"/>
  <c r="G22" i="2"/>
  <c r="G26" i="2"/>
  <c r="G28" i="2"/>
  <c r="G29" i="2"/>
  <c r="G30" i="2"/>
  <c r="G31" i="2"/>
  <c r="G32" i="2"/>
  <c r="G33" i="2"/>
  <c r="G35" i="2"/>
  <c r="G37" i="2"/>
  <c r="G38" i="2"/>
  <c r="G39" i="2"/>
  <c r="G40" i="2"/>
  <c r="G45" i="2"/>
  <c r="G47" i="2"/>
  <c r="G48" i="2"/>
  <c r="G49" i="2"/>
  <c r="G50" i="2"/>
  <c r="G51" i="2"/>
  <c r="G52" i="2"/>
  <c r="G54" i="2"/>
  <c r="G56" i="2"/>
  <c r="G57" i="2"/>
  <c r="G59" i="2"/>
  <c r="G60" i="2"/>
  <c r="G61" i="2"/>
  <c r="G62" i="2"/>
  <c r="G63" i="2"/>
  <c r="G64" i="2"/>
  <c r="G65" i="2"/>
  <c r="G66" i="2"/>
  <c r="G68" i="2"/>
  <c r="G69" i="2"/>
  <c r="G70" i="2"/>
  <c r="G71" i="2"/>
  <c r="G72" i="2"/>
  <c r="G74" i="2"/>
  <c r="G75" i="2"/>
  <c r="G76" i="2"/>
  <c r="G77" i="2"/>
  <c r="G79" i="2"/>
  <c r="G80" i="2"/>
  <c r="G81" i="2"/>
  <c r="G83" i="2"/>
  <c r="E8" i="2"/>
  <c r="E9" i="2"/>
  <c r="E10" i="2"/>
  <c r="E11" i="2"/>
  <c r="E12" i="2"/>
  <c r="E13" i="2"/>
  <c r="E14" i="2"/>
  <c r="E16" i="2"/>
  <c r="E18" i="2"/>
  <c r="E19" i="2"/>
  <c r="E21" i="2"/>
  <c r="E22" i="2"/>
  <c r="E23" i="2"/>
  <c r="E26" i="2"/>
  <c r="E28" i="2"/>
  <c r="E29" i="2"/>
  <c r="E30" i="2"/>
  <c r="E31" i="2"/>
  <c r="E32" i="2"/>
  <c r="E33" i="2"/>
  <c r="E34" i="2"/>
  <c r="E35" i="2"/>
  <c r="E37" i="2"/>
  <c r="E38" i="2"/>
  <c r="E39" i="2"/>
  <c r="E40" i="2"/>
  <c r="E44" i="2"/>
  <c r="E45" i="2"/>
  <c r="E47" i="2"/>
  <c r="E48" i="2"/>
  <c r="E49" i="2"/>
  <c r="E50" i="2"/>
  <c r="E51" i="2"/>
  <c r="E52" i="2"/>
  <c r="E53" i="2"/>
  <c r="E54" i="2"/>
  <c r="E56" i="2"/>
  <c r="E57" i="2"/>
  <c r="E59" i="2"/>
  <c r="E60" i="2"/>
  <c r="E61" i="2"/>
  <c r="E62" i="2"/>
  <c r="E63" i="2"/>
  <c r="E64" i="2"/>
  <c r="E65" i="2"/>
  <c r="E66" i="2"/>
  <c r="E68" i="2"/>
  <c r="E69" i="2"/>
  <c r="E70" i="2"/>
  <c r="E71" i="2"/>
  <c r="E72" i="2"/>
  <c r="E74" i="2"/>
  <c r="E75" i="2"/>
  <c r="E76" i="2"/>
  <c r="E77" i="2"/>
  <c r="E79" i="2"/>
  <c r="E80" i="2"/>
  <c r="E81" i="2"/>
  <c r="E83" i="2"/>
  <c r="E82" i="2" l="1"/>
  <c r="G82" i="2"/>
  <c r="E78" i="2"/>
  <c r="G78" i="2"/>
  <c r="E73" i="2"/>
  <c r="G73" i="2"/>
  <c r="E67" i="2"/>
  <c r="G67" i="2"/>
  <c r="E58" i="2"/>
  <c r="G58" i="2"/>
  <c r="E55" i="2"/>
  <c r="G55" i="2"/>
  <c r="E46" i="2"/>
  <c r="G46" i="2"/>
  <c r="G41" i="2"/>
  <c r="E36" i="2"/>
  <c r="G36" i="2"/>
  <c r="E25" i="2"/>
  <c r="G25" i="2"/>
  <c r="E20" i="2"/>
  <c r="G20" i="2"/>
  <c r="E17" i="2"/>
  <c r="G7" i="2"/>
  <c r="E41" i="2"/>
  <c r="E7" i="2"/>
  <c r="E6" i="2" l="1"/>
  <c r="G6" i="2"/>
</calcChain>
</file>

<file path=xl/sharedStrings.xml><?xml version="1.0" encoding="utf-8"?>
<sst xmlns="http://schemas.openxmlformats.org/spreadsheetml/2006/main" count="187" uniqueCount="169">
  <si>
    <t>Наименование</t>
  </si>
  <si>
    <t>в млн. рублей</t>
  </si>
  <si>
    <t>Раздел, подраздел</t>
  </si>
  <si>
    <t>Уровень исполнения (%)</t>
  </si>
  <si>
    <t>Темп роста (%)</t>
  </si>
  <si>
    <t>Расходы бюджета - ИТОГО</t>
  </si>
  <si>
    <t>х</t>
  </si>
  <si>
    <t xml:space="preserve">  Общегосударственные вопросы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</si>
  <si>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</si>
  <si>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</si>
  <si>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</si>
  <si>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</si>
  <si>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</si>
  <si>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</si>
  <si>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</si>
  <si>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</si>
  <si>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</si>
  <si>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</si>
  <si>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</si>
  <si>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Обеспечение проведения выборов и референдумов</t>
  </si>
  <si>
    <t>0107</t>
  </si>
  <si>
    <t xml:space="preserve">  Фундаментальные исследования</t>
  </si>
  <si>
    <t>0110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</si>
  <si>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</si>
  <si>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</si>
  <si>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</si>
  <si>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</si>
  <si>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 xml:space="preserve">  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</si>
  <si>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</si>
  <si>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</si>
  <si>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</si>
  <si>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</si>
  <si>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</si>
  <si>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</si>
  <si>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</si>
  <si>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</si>
  <si>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</si>
  <si>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Обеспечение пожарной безопасности</t>
  </si>
  <si>
    <t>0310</t>
  </si>
  <si>
    <t xml:space="preserve">  Миграционная политика</t>
  </si>
  <si>
    <t>0311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</si>
  <si>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</si>
  <si>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</si>
  <si>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</si>
  <si>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</si>
  <si>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Общеэкономические вопросы</t>
  </si>
  <si>
    <t>0401</t>
  </si>
  <si>
    <t xml:space="preserve">  Сельское хозяйство и рыболовство</t>
  </si>
  <si>
    <t>0405</t>
  </si>
  <si>
    <t xml:space="preserve">  Водное хозяйство</t>
  </si>
  <si>
    <t>0406</t>
  </si>
  <si>
    <t xml:space="preserve">  Лесное хозяйство</t>
  </si>
  <si>
    <t>0407</t>
  </si>
  <si>
    <t xml:space="preserve">  Транспорт</t>
  </si>
  <si>
    <t>0408</t>
  </si>
  <si>
    <t xml:space="preserve">  Дорожное хозяйство (дорожные фонды)</t>
  </si>
  <si>
    <t>0409</t>
  </si>
  <si>
    <t xml:space="preserve">  Связь и информатика</t>
  </si>
  <si>
    <t>0410</t>
  </si>
  <si>
    <t xml:space="preserve">  Прикладные научные исследования в области национальной экономики</t>
  </si>
  <si>
    <t>0411</t>
  </si>
  <si>
    <t xml:space="preserve">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</si>
  <si>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</si>
  <si>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</si>
  <si>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</si>
  <si>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Жилищное хозяйство</t>
  </si>
  <si>
    <t>0501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</si>
  <si>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</si>
  <si>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</si>
  <si>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</si>
  <si>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</si>
  <si>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</si>
  <si>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</si>
  <si>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</si>
  <si>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</si>
  <si>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Охрана объектов растительного и животного мира и среды их обитания</t>
  </si>
  <si>
    <t>0603</t>
  </si>
  <si>
    <t xml:space="preserve">  Другие вопросы в области охраны окружающей среды</t>
  </si>
  <si>
    <t>0605</t>
  </si>
  <si>
    <t xml:space="preserve">  Образование</t>
  </si>
  <si>
    <t>0700</t>
  </si>
  <si>
    <t xml:space="preserve">  Дошкольное образование</t>
  </si>
  <si>
    <t>0701</t>
  </si>
  <si>
    <t xml:space="preserve">  Общее образование</t>
  </si>
  <si>
    <t>0702</t>
  </si>
  <si>
    <t xml:space="preserve">  Дополнительное образование детей</t>
  </si>
  <si>
    <t>0703</t>
  </si>
  <si>
    <t xml:space="preserve">  Среднее профессиональное образование</t>
  </si>
  <si>
    <t>0704</t>
  </si>
  <si>
    <t xml:space="preserve">  Профессиональная подготовка, переподготовка и повышение квалификации</t>
  </si>
  <si>
    <t>0705</t>
  </si>
  <si>
    <t xml:space="preserve">  Высшее и послевузовское профессиональное образование</t>
  </si>
  <si>
    <t>0706</t>
  </si>
  <si>
    <t xml:space="preserve">  Молодежная политика и оздоровление детей</t>
  </si>
  <si>
    <t>0707</t>
  </si>
  <si>
    <t xml:space="preserve">  Другие вопросы в области образования</t>
  </si>
  <si>
    <t>0709</t>
  </si>
  <si>
    <t xml:space="preserve">  Культура, кинематография</t>
  </si>
  <si>
    <t>0800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</si>
  <si>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</si>
  <si>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</si>
  <si>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</si>
  <si>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</si>
  <si>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>0900</t>
  </si>
  <si>
    <t xml:space="preserve">  Стационарная медицинская помощь</t>
  </si>
  <si>
    <t>0901</t>
  </si>
  <si>
    <t xml:space="preserve">  Амбулаторная помощь</t>
  </si>
  <si>
    <t>0902</t>
  </si>
  <si>
    <t xml:space="preserve">  Медицинская помощь в дневных стационарах всех типов</t>
  </si>
  <si>
    <t>0903</t>
  </si>
  <si>
    <t xml:space="preserve">  Скорая медицинская помощь</t>
  </si>
  <si>
    <t>0904</t>
  </si>
  <si>
    <t xml:space="preserve">  Санаторно-оздоровительная помощь</t>
  </si>
  <si>
    <t>0905</t>
  </si>
  <si>
    <t xml:space="preserve">  Заготовка, переработка, хранение и обеспечение безопасности донорской крови и её компонентов</t>
  </si>
  <si>
    <t>0906</t>
  </si>
  <si>
    <t xml:space="preserve">  Санитарно-эпидемиологическое благополучие</t>
  </si>
  <si>
    <t>0907</t>
  </si>
  <si>
    <t xml:space="preserve">  Другие вопросы в области здравоохранения</t>
  </si>
  <si>
    <t>0909</t>
  </si>
  <si>
    <t>1000</t>
  </si>
  <si>
    <t xml:space="preserve">  Пенсионное обеспечение</t>
  </si>
  <si>
    <t>1001</t>
  </si>
  <si>
    <t xml:space="preserve">  Социальное обслуживание населения</t>
  </si>
  <si>
    <t>1002</t>
  </si>
  <si>
    <t xml:space="preserve">  Социальное обеспечение населения</t>
  </si>
  <si>
    <t>1003</t>
  </si>
  <si>
    <t xml:space="preserve">  Охрана семьи и детства</t>
  </si>
  <si>
    <t>1004</t>
  </si>
  <si>
    <t xml:space="preserve">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</si>
  <si>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</si>
  <si>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</si>
  <si>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</si>
  <si>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Физическая культура</t>
  </si>
  <si>
    <t>1101</t>
  </si>
  <si>
    <t xml:space="preserve">  Массовый спорт</t>
  </si>
  <si>
    <t>1102</t>
  </si>
  <si>
    <t xml:space="preserve">  Спорт высших достижений</t>
  </si>
  <si>
    <t>1103</t>
  </si>
  <si>
    <t xml:space="preserve">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</si>
  <si>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</si>
  <si>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</si>
  <si>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</si>
  <si>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</si>
  <si>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</si>
  <si>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</si>
  <si>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</si>
  <si>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 xml:space="preserve">  Другие вопросы в области средств массовой информации</t>
  </si>
  <si>
    <t>1204</t>
  </si>
  <si>
    <t xml:space="preserve">  Обслуживание государственного и муниципального долга</t>
  </si>
  <si>
    <t>1300</t>
  </si>
  <si>
    <t xml:space="preserve">  Обслуживание государственного внутреннего и муниципального долга</t>
  </si>
  <si>
    <t>1301</t>
  </si>
  <si>
    <t>-</t>
  </si>
  <si>
    <t xml:space="preserve">  Здравоохранение</t>
  </si>
  <si>
    <t xml:space="preserve">  Социальная политика</t>
  </si>
  <si>
    <t xml:space="preserve">  Межбюджетные трансферты общего характера бюджетам бюджетной системы Российской Федерации</t>
  </si>
  <si>
    <t xml:space="preserve">  Прочие межбюджетные трансферты общего характера</t>
  </si>
  <si>
    <t>Сбор, удаление отходов и очистка сточных вод</t>
  </si>
  <si>
    <t>0602</t>
  </si>
  <si>
    <t>Приложение 2</t>
  </si>
  <si>
    <t xml:space="preserve">  Экологический контроль</t>
  </si>
  <si>
    <t>0601</t>
  </si>
  <si>
    <t xml:space="preserve">Исполнение расходов консолидированного бюджета Новосибирской области за 1 квартал 2021 года </t>
  </si>
  <si>
    <t xml:space="preserve">План на 2021 год </t>
  </si>
  <si>
    <t>Кассовое исполнение на 01.04.2021</t>
  </si>
  <si>
    <t>Кассовое исполнение на 01.04.2020</t>
  </si>
  <si>
    <t>0402</t>
  </si>
  <si>
    <t xml:space="preserve">  Топливно-энергетический 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</si>
</sst>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.mm\.yyyy"/>
    <numFmt numFmtId="165" formatCode="0.0%"/>
    <numFmt numFmtId="166" formatCode="#,##0.0"/>
    <numFmt numFmtId="167" formatCode="#,##0.0;[Red]\-#,##0.0;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 wrapText="1"/>
    </xf>
    <xf numFmtId="0" fontId="5" fillId="0" borderId="1"/>
    <xf numFmtId="0" fontId="5" fillId="0" borderId="0"/>
    <xf numFmtId="0" fontId="6" fillId="0" borderId="0"/>
    <xf numFmtId="0" fontId="4" fillId="0" borderId="0">
      <alignment horizontal="left" wrapText="1"/>
    </xf>
    <xf numFmtId="0" fontId="7" fillId="0" borderId="0"/>
    <xf numFmtId="0" fontId="5" fillId="0" borderId="2"/>
    <xf numFmtId="0" fontId="8" fillId="0" borderId="3">
      <alignment horizontal="center"/>
    </xf>
    <xf numFmtId="0" fontId="6" fillId="0" borderId="4"/>
    <xf numFmtId="0" fontId="8" fillId="0" borderId="0">
      <alignment horizontal="left"/>
    </xf>
    <xf numFmtId="0" fontId="9" fillId="0" borderId="0">
      <alignment horizontal="center" vertical="top"/>
    </xf>
    <xf numFmtId="49" fontId="10" fillId="0" borderId="5">
      <alignment horizontal="right"/>
    </xf>
    <xf numFmtId="49" fontId="6" fillId="0" borderId="6">
      <alignment horizontal="center"/>
    </xf>
    <xf numFmtId="0" fontId="6" fillId="0" borderId="7"/>
    <xf numFmtId="49" fontId="6" fillId="0" borderId="0"/>
    <xf numFmtId="49" fontId="8" fillId="0" borderId="0">
      <alignment horizontal="right"/>
    </xf>
    <xf numFmtId="0" fontId="8" fillId="0" borderId="0"/>
    <xf numFmtId="0" fontId="8" fillId="0" borderId="0">
      <alignment horizontal="center"/>
    </xf>
    <xf numFmtId="0" fontId="8" fillId="0" borderId="5">
      <alignment horizontal="right"/>
    </xf>
    <xf numFmtId="164" fontId="8" fillId="0" borderId="8">
      <alignment horizontal="center"/>
    </xf>
    <xf numFmtId="49" fontId="8" fillId="0" borderId="0"/>
    <xf numFmtId="0" fontId="8" fillId="0" borderId="0">
      <alignment horizontal="right"/>
    </xf>
    <xf numFmtId="0" fontId="8" fillId="0" borderId="9">
      <alignment horizontal="center"/>
    </xf>
    <xf numFmtId="0" fontId="8" fillId="0" borderId="1">
      <alignment wrapText="1"/>
    </xf>
    <xf numFmtId="49" fontId="8" fillId="0" borderId="10">
      <alignment horizontal="center"/>
    </xf>
    <xf numFmtId="0" fontId="8" fillId="0" borderId="11">
      <alignment wrapText="1"/>
    </xf>
    <xf numFmtId="49" fontId="8" fillId="0" borderId="8">
      <alignment horizontal="center"/>
    </xf>
    <xf numFmtId="0" fontId="8" fillId="0" borderId="12">
      <alignment horizontal="left"/>
    </xf>
    <xf numFmtId="49" fontId="8" fillId="0" borderId="12"/>
    <xf numFmtId="0" fontId="8" fillId="0" borderId="8">
      <alignment horizontal="center"/>
    </xf>
    <xf numFmtId="49" fontId="8" fillId="0" borderId="13">
      <alignment horizontal="center"/>
    </xf>
    <xf numFmtId="0" fontId="11" fillId="0" borderId="0"/>
    <xf numFmtId="0" fontId="11" fillId="0" borderId="14"/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3">
      <alignment horizontal="center" vertical="center" wrapText="1"/>
    </xf>
    <xf numFmtId="0" fontId="8" fillId="0" borderId="16">
      <alignment horizontal="left" wrapText="1"/>
    </xf>
    <xf numFmtId="49" fontId="8" fillId="0" borderId="17">
      <alignment horizontal="center" wrapText="1"/>
    </xf>
    <xf numFmtId="49" fontId="8" fillId="0" borderId="18">
      <alignment horizontal="center"/>
    </xf>
    <xf numFmtId="4" fontId="8" fillId="0" borderId="15">
      <alignment horizontal="right"/>
    </xf>
    <xf numFmtId="4" fontId="8" fillId="0" borderId="19">
      <alignment horizontal="right"/>
    </xf>
    <xf numFmtId="0" fontId="8" fillId="0" borderId="20">
      <alignment horizontal="left" wrapText="1"/>
    </xf>
    <xf numFmtId="0" fontId="8" fillId="0" borderId="21">
      <alignment horizontal="left" wrapText="1" indent="1"/>
    </xf>
    <xf numFmtId="49" fontId="8" fillId="0" borderId="22">
      <alignment horizontal="center" wrapText="1"/>
    </xf>
    <xf numFmtId="49" fontId="8" fillId="0" borderId="23">
      <alignment horizontal="center"/>
    </xf>
    <xf numFmtId="49" fontId="8" fillId="0" borderId="24">
      <alignment horizontal="center"/>
    </xf>
    <xf numFmtId="0" fontId="8" fillId="0" borderId="25">
      <alignment horizontal="left" wrapText="1" indent="1"/>
    </xf>
    <xf numFmtId="0" fontId="8" fillId="0" borderId="19">
      <alignment horizontal="left" wrapText="1" indent="2"/>
    </xf>
    <xf numFmtId="49" fontId="8" fillId="0" borderId="26">
      <alignment horizontal="center"/>
    </xf>
    <xf numFmtId="49" fontId="8" fillId="0" borderId="15">
      <alignment horizontal="center"/>
    </xf>
    <xf numFmtId="0" fontId="8" fillId="0" borderId="8">
      <alignment horizontal="left" wrapText="1" indent="2"/>
    </xf>
    <xf numFmtId="0" fontId="8" fillId="0" borderId="14"/>
    <xf numFmtId="0" fontId="8" fillId="2" borderId="14"/>
    <xf numFmtId="0" fontId="8" fillId="2" borderId="27"/>
    <xf numFmtId="0" fontId="8" fillId="2" borderId="0"/>
    <xf numFmtId="0" fontId="8" fillId="0" borderId="0">
      <alignment horizontal="left" wrapText="1"/>
    </xf>
    <xf numFmtId="49" fontId="8" fillId="0" borderId="0">
      <alignment horizontal="center" wrapText="1"/>
    </xf>
    <xf numFmtId="49" fontId="8" fillId="0" borderId="0">
      <alignment horizontal="center"/>
    </xf>
    <xf numFmtId="49" fontId="8" fillId="0" borderId="0">
      <alignment horizontal="right"/>
    </xf>
    <xf numFmtId="0" fontId="8" fillId="0" borderId="1">
      <alignment horizontal="left"/>
    </xf>
    <xf numFmtId="49" fontId="8" fillId="0" borderId="1"/>
    <xf numFmtId="0" fontId="8" fillId="0" borderId="1"/>
    <xf numFmtId="0" fontId="6" fillId="0" borderId="1"/>
    <xf numFmtId="0" fontId="8" fillId="0" borderId="28">
      <alignment horizontal="left" wrapText="1"/>
    </xf>
    <xf numFmtId="49" fontId="8" fillId="0" borderId="18">
      <alignment horizontal="center" wrapText="1"/>
    </xf>
    <xf numFmtId="4" fontId="8" fillId="0" borderId="29">
      <alignment horizontal="right"/>
    </xf>
    <xf numFmtId="4" fontId="8" fillId="0" borderId="30">
      <alignment horizontal="right"/>
    </xf>
    <xf numFmtId="0" fontId="8" fillId="0" borderId="31">
      <alignment horizontal="left" wrapText="1"/>
    </xf>
    <xf numFmtId="49" fontId="8" fillId="0" borderId="26">
      <alignment horizontal="center" wrapText="1"/>
    </xf>
    <xf numFmtId="49" fontId="8" fillId="0" borderId="19">
      <alignment horizontal="center"/>
    </xf>
    <xf numFmtId="0" fontId="8" fillId="0" borderId="30">
      <alignment horizontal="left" wrapText="1" indent="2"/>
    </xf>
    <xf numFmtId="49" fontId="8" fillId="0" borderId="32">
      <alignment horizontal="center"/>
    </xf>
    <xf numFmtId="49" fontId="8" fillId="0" borderId="29">
      <alignment horizontal="center"/>
    </xf>
    <xf numFmtId="0" fontId="8" fillId="0" borderId="10">
      <alignment horizontal="left" wrapText="1" indent="2"/>
    </xf>
    <xf numFmtId="0" fontId="8" fillId="0" borderId="11"/>
    <xf numFmtId="0" fontId="8" fillId="0" borderId="33"/>
    <xf numFmtId="0" fontId="3" fillId="0" borderId="34">
      <alignment horizontal="left" wrapText="1"/>
    </xf>
    <xf numFmtId="0" fontId="8" fillId="0" borderId="35">
      <alignment horizontal="center" wrapText="1"/>
    </xf>
    <xf numFmtId="49" fontId="8" fillId="0" borderId="36">
      <alignment horizontal="center" wrapText="1"/>
    </xf>
    <xf numFmtId="4" fontId="8" fillId="0" borderId="18">
      <alignment horizontal="right"/>
    </xf>
    <xf numFmtId="4" fontId="8" fillId="0" borderId="37">
      <alignment horizontal="right"/>
    </xf>
    <xf numFmtId="0" fontId="3" fillId="0" borderId="8">
      <alignment horizontal="left" wrapText="1"/>
    </xf>
    <xf numFmtId="0" fontId="6" fillId="0" borderId="14"/>
    <xf numFmtId="0" fontId="6" fillId="0" borderId="12"/>
    <xf numFmtId="0" fontId="8" fillId="0" borderId="0">
      <alignment horizontal="center" wrapText="1"/>
    </xf>
    <xf numFmtId="0" fontId="3" fillId="0" borderId="0">
      <alignment horizontal="center"/>
    </xf>
    <xf numFmtId="0" fontId="3" fillId="0" borderId="1"/>
    <xf numFmtId="49" fontId="8" fillId="0" borderId="1">
      <alignment horizontal="left"/>
    </xf>
    <xf numFmtId="0" fontId="8" fillId="0" borderId="21">
      <alignment horizontal="left" wrapText="1"/>
    </xf>
    <xf numFmtId="0" fontId="8" fillId="0" borderId="25">
      <alignment horizontal="left" wrapText="1"/>
    </xf>
    <xf numFmtId="0" fontId="6" fillId="0" borderId="23"/>
    <xf numFmtId="0" fontId="6" fillId="0" borderId="24"/>
    <xf numFmtId="0" fontId="8" fillId="0" borderId="28">
      <alignment horizontal="left" wrapText="1" indent="1"/>
    </xf>
    <xf numFmtId="49" fontId="8" fillId="0" borderId="32">
      <alignment horizontal="center" wrapText="1"/>
    </xf>
    <xf numFmtId="0" fontId="8" fillId="0" borderId="31">
      <alignment horizontal="left" wrapText="1" indent="1"/>
    </xf>
    <xf numFmtId="0" fontId="8" fillId="0" borderId="21">
      <alignment horizontal="left" wrapText="1" indent="2"/>
    </xf>
    <xf numFmtId="0" fontId="8" fillId="0" borderId="25">
      <alignment horizontal="left" wrapText="1" indent="2"/>
    </xf>
    <xf numFmtId="0" fontId="8" fillId="0" borderId="38">
      <alignment horizontal="left" wrapText="1" indent="2"/>
    </xf>
    <xf numFmtId="49" fontId="8" fillId="0" borderId="32">
      <alignment horizontal="center" shrinkToFit="1"/>
    </xf>
    <xf numFmtId="49" fontId="8" fillId="0" borderId="29">
      <alignment horizontal="center" shrinkToFit="1"/>
    </xf>
    <xf numFmtId="0" fontId="8" fillId="0" borderId="31">
      <alignment horizontal="left" wrapText="1" indent="2"/>
    </xf>
    <xf numFmtId="0" fontId="3" fillId="0" borderId="39">
      <alignment horizontal="center" vertical="center" textRotation="90" wrapText="1"/>
    </xf>
    <xf numFmtId="0" fontId="8" fillId="0" borderId="15">
      <alignment horizontal="center" vertical="top" wrapText="1"/>
    </xf>
    <xf numFmtId="0" fontId="8" fillId="0" borderId="15">
      <alignment horizontal="center" vertical="top"/>
    </xf>
    <xf numFmtId="0" fontId="8" fillId="0" borderId="15">
      <alignment horizontal="center" vertical="top"/>
    </xf>
    <xf numFmtId="49" fontId="8" fillId="0" borderId="15">
      <alignment horizontal="center" vertical="top" wrapText="1"/>
    </xf>
    <xf numFmtId="0" fontId="8" fillId="0" borderId="15">
      <alignment horizontal="center" vertical="top" wrapText="1"/>
    </xf>
    <xf numFmtId="0" fontId="3" fillId="0" borderId="40"/>
    <xf numFmtId="49" fontId="3" fillId="0" borderId="17">
      <alignment horizontal="center"/>
    </xf>
    <xf numFmtId="0" fontId="11" fillId="0" borderId="7"/>
    <xf numFmtId="49" fontId="12" fillId="0" borderId="41">
      <alignment horizontal="left" vertical="center" wrapText="1"/>
    </xf>
    <xf numFmtId="49" fontId="3" fillId="0" borderId="26">
      <alignment horizontal="center" vertical="center" wrapText="1"/>
    </xf>
    <xf numFmtId="49" fontId="8" fillId="0" borderId="42">
      <alignment horizontal="left" vertical="center" wrapText="1" indent="2"/>
    </xf>
    <xf numFmtId="49" fontId="8" fillId="0" borderId="22">
      <alignment horizontal="center" vertical="center" wrapText="1"/>
    </xf>
    <xf numFmtId="0" fontId="8" fillId="0" borderId="23"/>
    <xf numFmtId="4" fontId="8" fillId="0" borderId="23">
      <alignment horizontal="right"/>
    </xf>
    <xf numFmtId="4" fontId="8" fillId="0" borderId="24">
      <alignment horizontal="right"/>
    </xf>
    <xf numFmtId="49" fontId="8" fillId="0" borderId="38">
      <alignment horizontal="left" vertical="center" wrapText="1" indent="3"/>
    </xf>
    <xf numFmtId="49" fontId="8" fillId="0" borderId="32">
      <alignment horizontal="center" vertical="center" wrapText="1"/>
    </xf>
    <xf numFmtId="49" fontId="8" fillId="0" borderId="41">
      <alignment horizontal="left" vertical="center" wrapText="1" indent="3"/>
    </xf>
    <xf numFmtId="49" fontId="8" fillId="0" borderId="26">
      <alignment horizontal="center" vertical="center" wrapText="1"/>
    </xf>
    <xf numFmtId="49" fontId="8" fillId="0" borderId="43">
      <alignment horizontal="left" vertical="center" wrapText="1" indent="3"/>
    </xf>
    <xf numFmtId="0" fontId="12" fillId="0" borderId="40">
      <alignment horizontal="left" vertical="center" wrapText="1"/>
    </xf>
    <xf numFmtId="49" fontId="8" fillId="0" borderId="44">
      <alignment horizontal="center" vertical="center" wrapText="1"/>
    </xf>
    <xf numFmtId="4" fontId="8" fillId="0" borderId="3">
      <alignment horizontal="right"/>
    </xf>
    <xf numFmtId="4" fontId="8" fillId="0" borderId="45">
      <alignment horizontal="right"/>
    </xf>
    <xf numFmtId="0" fontId="3" fillId="0" borderId="12">
      <alignment horizontal="center" vertical="center" textRotation="90" wrapText="1"/>
    </xf>
    <xf numFmtId="49" fontId="8" fillId="0" borderId="12">
      <alignment horizontal="left" vertical="center" wrapText="1" indent="3"/>
    </xf>
    <xf numFmtId="49" fontId="8" fillId="0" borderId="14">
      <alignment horizontal="center" vertical="center" wrapText="1"/>
    </xf>
    <xf numFmtId="4" fontId="8" fillId="0" borderId="14">
      <alignment horizontal="right"/>
    </xf>
    <xf numFmtId="0" fontId="8" fillId="0" borderId="0">
      <alignment vertical="center"/>
    </xf>
    <xf numFmtId="49" fontId="8" fillId="0" borderId="0">
      <alignment horizontal="left" vertical="center" wrapText="1" indent="3"/>
    </xf>
    <xf numFmtId="49" fontId="8" fillId="0" borderId="0">
      <alignment horizontal="center" vertical="center" wrapText="1"/>
    </xf>
    <xf numFmtId="4" fontId="8" fillId="0" borderId="0">
      <alignment horizontal="right" shrinkToFit="1"/>
    </xf>
    <xf numFmtId="0" fontId="3" fillId="0" borderId="1">
      <alignment horizontal="center" vertical="center" textRotation="90" wrapText="1"/>
    </xf>
    <xf numFmtId="49" fontId="8" fillId="0" borderId="1">
      <alignment horizontal="left" vertical="center" wrapText="1" indent="3"/>
    </xf>
    <xf numFmtId="49" fontId="8" fillId="0" borderId="1">
      <alignment horizontal="center" vertical="center" wrapText="1"/>
    </xf>
    <xf numFmtId="4" fontId="8" fillId="0" borderId="1">
      <alignment horizontal="right"/>
    </xf>
    <xf numFmtId="49" fontId="3" fillId="0" borderId="17">
      <alignment horizontal="center" vertical="center" wrapText="1"/>
    </xf>
    <xf numFmtId="0" fontId="8" fillId="0" borderId="24"/>
    <xf numFmtId="0" fontId="3" fillId="0" borderId="12">
      <alignment horizontal="center" vertical="center" textRotation="90"/>
    </xf>
    <xf numFmtId="0" fontId="3" fillId="0" borderId="1">
      <alignment horizontal="center" vertical="center" textRotation="90"/>
    </xf>
    <xf numFmtId="0" fontId="3" fillId="0" borderId="39">
      <alignment horizontal="center" vertical="center" textRotation="90"/>
    </xf>
    <xf numFmtId="49" fontId="12" fillId="0" borderId="40">
      <alignment horizontal="left" vertical="center" wrapText="1"/>
    </xf>
    <xf numFmtId="0" fontId="3" fillId="0" borderId="15">
      <alignment horizontal="center" vertical="center" textRotation="90"/>
    </xf>
    <xf numFmtId="0" fontId="3" fillId="0" borderId="17">
      <alignment horizontal="center" vertical="center"/>
    </xf>
    <xf numFmtId="0" fontId="8" fillId="0" borderId="41">
      <alignment horizontal="left" vertical="center" wrapText="1"/>
    </xf>
    <xf numFmtId="0" fontId="8" fillId="0" borderId="22">
      <alignment horizontal="center" vertical="center"/>
    </xf>
    <xf numFmtId="0" fontId="8" fillId="0" borderId="32">
      <alignment horizontal="center" vertical="center"/>
    </xf>
    <xf numFmtId="0" fontId="8" fillId="0" borderId="26">
      <alignment horizontal="center" vertical="center"/>
    </xf>
    <xf numFmtId="0" fontId="8" fillId="0" borderId="43">
      <alignment horizontal="left" vertical="center" wrapText="1"/>
    </xf>
    <xf numFmtId="0" fontId="3" fillId="0" borderId="26">
      <alignment horizontal="center" vertical="center"/>
    </xf>
    <xf numFmtId="0" fontId="8" fillId="0" borderId="44">
      <alignment horizontal="center" vertical="center"/>
    </xf>
    <xf numFmtId="49" fontId="3" fillId="0" borderId="17">
      <alignment horizontal="center" vertical="center"/>
    </xf>
    <xf numFmtId="49" fontId="8" fillId="0" borderId="41">
      <alignment horizontal="left" vertical="center" wrapText="1"/>
    </xf>
    <xf numFmtId="49" fontId="8" fillId="0" borderId="22">
      <alignment horizontal="center" vertical="center"/>
    </xf>
    <xf numFmtId="49" fontId="8" fillId="0" borderId="32">
      <alignment horizontal="center" vertical="center"/>
    </xf>
    <xf numFmtId="49" fontId="8" fillId="0" borderId="26">
      <alignment horizontal="center" vertical="center"/>
    </xf>
    <xf numFmtId="49" fontId="8" fillId="0" borderId="43">
      <alignment horizontal="left" vertical="center" wrapText="1"/>
    </xf>
    <xf numFmtId="49" fontId="8" fillId="0" borderId="44">
      <alignment horizontal="center" vertical="center"/>
    </xf>
    <xf numFmtId="49" fontId="8" fillId="0" borderId="1">
      <alignment horizontal="center"/>
    </xf>
    <xf numFmtId="0" fontId="8" fillId="0" borderId="1">
      <alignment horizontal="center"/>
    </xf>
    <xf numFmtId="49" fontId="8" fillId="0" borderId="0">
      <alignment horizontal="left"/>
    </xf>
    <xf numFmtId="0" fontId="8" fillId="0" borderId="12">
      <alignment horizontal="center"/>
    </xf>
    <xf numFmtId="49" fontId="8" fillId="0" borderId="12">
      <alignment horizontal="center"/>
    </xf>
    <xf numFmtId="0" fontId="8" fillId="0" borderId="0">
      <alignment horizontal="center"/>
    </xf>
    <xf numFmtId="49" fontId="8" fillId="0" borderId="1"/>
    <xf numFmtId="0" fontId="13" fillId="0" borderId="1">
      <alignment wrapText="1"/>
    </xf>
    <xf numFmtId="0" fontId="13" fillId="0" borderId="15">
      <alignment wrapText="1"/>
    </xf>
    <xf numFmtId="0" fontId="13" fillId="0" borderId="12">
      <alignment wrapText="1"/>
    </xf>
    <xf numFmtId="0" fontId="8" fillId="0" borderId="12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3" borderId="0"/>
    <xf numFmtId="0" fontId="6" fillId="3" borderId="1"/>
    <xf numFmtId="0" fontId="6" fillId="3" borderId="11"/>
    <xf numFmtId="0" fontId="6" fillId="3" borderId="12"/>
    <xf numFmtId="0" fontId="6" fillId="3" borderId="46"/>
    <xf numFmtId="0" fontId="6" fillId="3" borderId="47"/>
    <xf numFmtId="0" fontId="6" fillId="3" borderId="48"/>
    <xf numFmtId="0" fontId="6" fillId="3" borderId="49"/>
    <xf numFmtId="0" fontId="6" fillId="3" borderId="14"/>
    <xf numFmtId="0" fontId="6" fillId="3" borderId="27"/>
  </cellStyleXfs>
  <cellXfs count="41">
    <xf numFmtId="0" fontId="0" fillId="0" borderId="0" xfId="0"/>
    <xf numFmtId="0" fontId="1" fillId="0" borderId="0" xfId="1"/>
    <xf numFmtId="0" fontId="14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4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6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4" fillId="4" borderId="52" xfId="20" applyNumberFormat="1" applyFont="1" applyFill="1" applyBorder="1" applyAlignment="1" applyProtection="1">
      <alignment horizontal="left" vertical="top" wrapText="1"/>
      <protection locked="0"/>
    </xf>
    <xf numFmtId="49" fontId="14" fillId="4" borderId="52" xfId="2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/>
    <xf numFmtId="166" fontId="15" fillId="4" borderId="52" xfId="83" applyNumberFormat="1" applyFont="1" applyFill="1" applyBorder="1" applyAlignment="1" applyProtection="1">
      <alignment horizontal="right" vertical="center"/>
    </xf>
    <xf numFmtId="166" fontId="15" fillId="4" borderId="53" xfId="83" applyNumberFormat="1" applyFont="1" applyFill="1" applyBorder="1" applyAlignment="1" applyProtection="1">
      <alignment horizontal="right" vertical="center"/>
    </xf>
    <xf numFmtId="49" fontId="16" fillId="4" borderId="56" xfId="69" applyNumberFormat="1" applyFont="1" applyFill="1" applyBorder="1" applyAlignment="1" applyProtection="1">
      <alignment horizontal="center" vertical="center" wrapText="1"/>
      <protection locked="0"/>
    </xf>
    <xf numFmtId="0" fontId="16" fillId="0" borderId="54" xfId="1" applyFont="1" applyBorder="1" applyAlignment="1">
      <alignment wrapText="1"/>
    </xf>
    <xf numFmtId="0" fontId="14" fillId="0" borderId="53" xfId="1" applyFont="1" applyBorder="1" applyAlignment="1">
      <alignment wrapText="1"/>
    </xf>
    <xf numFmtId="166" fontId="17" fillId="0" borderId="53" xfId="83" applyNumberFormat="1" applyFont="1" applyBorder="1" applyAlignment="1" applyProtection="1">
      <alignment horizontal="right" vertical="center"/>
    </xf>
    <xf numFmtId="166" fontId="17" fillId="0" borderId="54" xfId="83" applyNumberFormat="1" applyFont="1" applyBorder="1" applyAlignment="1" applyProtection="1">
      <alignment horizontal="right" vertical="center"/>
    </xf>
    <xf numFmtId="165" fontId="15" fillId="4" borderId="52" xfId="83" applyNumberFormat="1" applyFont="1" applyFill="1" applyBorder="1" applyAlignment="1" applyProtection="1">
      <alignment horizontal="right" vertical="center"/>
    </xf>
    <xf numFmtId="165" fontId="15" fillId="4" borderId="53" xfId="83" applyNumberFormat="1" applyFont="1" applyFill="1" applyBorder="1" applyAlignment="1" applyProtection="1">
      <alignment horizontal="right" vertical="center"/>
    </xf>
    <xf numFmtId="165" fontId="17" fillId="4" borderId="54" xfId="83" applyNumberFormat="1" applyFont="1" applyFill="1" applyBorder="1" applyAlignment="1" applyProtection="1">
      <alignment horizontal="right" vertical="center"/>
    </xf>
    <xf numFmtId="165" fontId="17" fillId="4" borderId="53" xfId="83" applyNumberFormat="1" applyFont="1" applyFill="1" applyBorder="1" applyAlignment="1" applyProtection="1">
      <alignment horizontal="right" vertical="center"/>
    </xf>
    <xf numFmtId="0" fontId="16" fillId="0" borderId="54" xfId="1" applyFont="1" applyBorder="1" applyAlignment="1">
      <alignment horizontal="center" vertical="center" wrapText="1"/>
    </xf>
    <xf numFmtId="0" fontId="18" fillId="4" borderId="0" xfId="0" applyFont="1" applyFill="1" applyProtection="1">
      <protection locked="0"/>
    </xf>
    <xf numFmtId="0" fontId="18" fillId="4" borderId="0" xfId="0" applyFont="1" applyFill="1" applyBorder="1" applyProtection="1">
      <protection locked="0"/>
    </xf>
    <xf numFmtId="0" fontId="19" fillId="4" borderId="50" xfId="183" applyNumberFormat="1" applyFont="1" applyFill="1" applyBorder="1" applyAlignment="1" applyProtection="1">
      <alignment horizontal="center" vertical="center" wrapText="1"/>
      <protection locked="0"/>
    </xf>
    <xf numFmtId="49" fontId="19" fillId="4" borderId="50" xfId="60" applyNumberFormat="1" applyFont="1" applyFill="1" applyBorder="1" applyAlignment="1" applyProtection="1">
      <alignment horizontal="center" vertical="center" wrapText="1"/>
      <protection locked="0"/>
    </xf>
    <xf numFmtId="49" fontId="19" fillId="4" borderId="51" xfId="60" applyNumberFormat="1" applyFont="1" applyFill="1" applyBorder="1" applyAlignment="1" applyProtection="1">
      <alignment horizontal="center" vertical="center" wrapText="1"/>
      <protection locked="0"/>
    </xf>
    <xf numFmtId="0" fontId="14" fillId="0" borderId="53" xfId="1" applyFont="1" applyBorder="1" applyAlignment="1">
      <alignment horizontal="center" vertical="center" wrapText="1"/>
    </xf>
    <xf numFmtId="166" fontId="17" fillId="4" borderId="58" xfId="83" applyNumberFormat="1" applyFont="1" applyFill="1" applyBorder="1" applyAlignment="1" applyProtection="1">
      <alignment horizontal="right" vertical="center"/>
    </xf>
    <xf numFmtId="166" fontId="17" fillId="4" borderId="53" xfId="83" applyNumberFormat="1" applyFont="1" applyFill="1" applyBorder="1" applyAlignment="1" applyProtection="1">
      <alignment horizontal="right" vertical="center"/>
    </xf>
    <xf numFmtId="166" fontId="15" fillId="4" borderId="58" xfId="83" applyNumberFormat="1" applyFont="1" applyFill="1" applyBorder="1" applyAlignment="1" applyProtection="1">
      <alignment horizontal="right" vertical="center"/>
    </xf>
    <xf numFmtId="0" fontId="17" fillId="2" borderId="53" xfId="59" applyNumberFormat="1" applyFont="1" applyBorder="1" applyAlignment="1" applyProtection="1">
      <alignment horizontal="left" wrapText="1" indent="1"/>
    </xf>
    <xf numFmtId="166" fontId="1" fillId="0" borderId="0" xfId="1" applyNumberFormat="1"/>
    <xf numFmtId="166" fontId="16" fillId="0" borderId="57" xfId="1" applyNumberFormat="1" applyFont="1" applyFill="1" applyBorder="1" applyAlignment="1" applyProtection="1">
      <alignment horizontal="right" vertical="center"/>
      <protection hidden="1"/>
    </xf>
    <xf numFmtId="167" fontId="16" fillId="0" borderId="57" xfId="1" applyNumberFormat="1" applyFont="1" applyFill="1" applyBorder="1" applyAlignment="1" applyProtection="1">
      <alignment horizontal="right" vertical="center"/>
      <protection hidden="1"/>
    </xf>
    <xf numFmtId="166" fontId="16" fillId="4" borderId="57" xfId="1" applyNumberFormat="1" applyFont="1" applyFill="1" applyBorder="1" applyAlignment="1" applyProtection="1">
      <alignment horizontal="right" vertical="center"/>
      <protection hidden="1"/>
    </xf>
    <xf numFmtId="4" fontId="17" fillId="4" borderId="53" xfId="187" applyNumberFormat="1" applyFont="1" applyFill="1" applyBorder="1" applyAlignment="1" applyProtection="1">
      <alignment horizontal="right" vertical="center" shrinkToFit="1"/>
    </xf>
    <xf numFmtId="166" fontId="17" fillId="0" borderId="26" xfId="74" applyNumberFormat="1" applyFont="1" applyAlignment="1" applyProtection="1">
      <alignment horizontal="right" vertical="center" shrinkToFit="1"/>
    </xf>
    <xf numFmtId="165" fontId="16" fillId="0" borderId="0" xfId="1" applyNumberFormat="1" applyFont="1"/>
    <xf numFmtId="0" fontId="18" fillId="4" borderId="0" xfId="0" applyFont="1" applyFill="1" applyAlignment="1" applyProtection="1">
      <alignment horizontal="right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18" fillId="4" borderId="55" xfId="0" applyFont="1" applyFill="1" applyBorder="1" applyAlignment="1" applyProtection="1">
      <alignment horizontal="right"/>
      <protection locked="0"/>
    </xf>
  </cellXfs>
  <cellStyles count="192">
    <cellStyle name="br" xfId="179"/>
    <cellStyle name="col" xfId="178"/>
    <cellStyle name="style0" xfId="180"/>
    <cellStyle name="td" xfId="181"/>
    <cellStyle name="tr" xfId="177"/>
    <cellStyle name="xl100" xfId="63"/>
    <cellStyle name="xl101" xfId="70"/>
    <cellStyle name="xl102" xfId="84"/>
    <cellStyle name="xl103" xfId="78"/>
    <cellStyle name="xl104" xfId="66"/>
    <cellStyle name="xl105" xfId="71"/>
    <cellStyle name="xl106" xfId="85"/>
    <cellStyle name="xl107" xfId="64"/>
    <cellStyle name="xl108" xfId="72"/>
    <cellStyle name="xl109" xfId="75"/>
    <cellStyle name="xl110" xfId="86"/>
    <cellStyle name="xl111" xfId="73"/>
    <cellStyle name="xl112" xfId="87"/>
    <cellStyle name="xl113" xfId="79"/>
    <cellStyle name="xl114" xfId="89"/>
    <cellStyle name="xl115" xfId="67"/>
    <cellStyle name="xl116" xfId="68"/>
    <cellStyle name="xl117" xfId="91"/>
    <cellStyle name="xl118" xfId="92"/>
    <cellStyle name="xl119" xfId="94"/>
    <cellStyle name="xl120" xfId="98"/>
    <cellStyle name="xl121" xfId="101"/>
    <cellStyle name="xl122" xfId="191"/>
    <cellStyle name="xl123" xfId="103"/>
    <cellStyle name="xl124" xfId="90"/>
    <cellStyle name="xl125" xfId="93"/>
    <cellStyle name="xl126" xfId="99"/>
    <cellStyle name="xl127" xfId="104"/>
    <cellStyle name="xl128" xfId="105"/>
    <cellStyle name="xl129" xfId="95"/>
    <cellStyle name="xl130" xfId="100"/>
    <cellStyle name="xl131" xfId="102"/>
    <cellStyle name="xl132" xfId="106"/>
    <cellStyle name="xl133" xfId="96"/>
    <cellStyle name="xl134" xfId="97"/>
    <cellStyle name="xl135" xfId="107"/>
    <cellStyle name="xl136" xfId="132"/>
    <cellStyle name="xl137" xfId="136"/>
    <cellStyle name="xl138" xfId="140"/>
    <cellStyle name="xl139" xfId="146"/>
    <cellStyle name="xl140" xfId="147"/>
    <cellStyle name="xl141" xfId="148"/>
    <cellStyle name="xl142" xfId="150"/>
    <cellStyle name="xl143" xfId="173"/>
    <cellStyle name="xl144" xfId="174"/>
    <cellStyle name="xl145" xfId="175"/>
    <cellStyle name="xl146" xfId="108"/>
    <cellStyle name="xl147" xfId="113"/>
    <cellStyle name="xl148" xfId="116"/>
    <cellStyle name="xl149" xfId="118"/>
    <cellStyle name="xl150" xfId="123"/>
    <cellStyle name="xl151" xfId="125"/>
    <cellStyle name="xl152" xfId="127"/>
    <cellStyle name="xl153" xfId="128"/>
    <cellStyle name="xl154" xfId="133"/>
    <cellStyle name="xl155" xfId="137"/>
    <cellStyle name="xl156" xfId="141"/>
    <cellStyle name="xl157" xfId="149"/>
    <cellStyle name="xl158" xfId="152"/>
    <cellStyle name="xl159" xfId="156"/>
    <cellStyle name="xl160" xfId="160"/>
    <cellStyle name="xl161" xfId="164"/>
    <cellStyle name="xl162" xfId="114"/>
    <cellStyle name="xl163" xfId="117"/>
    <cellStyle name="xl164" xfId="119"/>
    <cellStyle name="xl165" xfId="124"/>
    <cellStyle name="xl166" xfId="126"/>
    <cellStyle name="xl167" xfId="129"/>
    <cellStyle name="xl168" xfId="134"/>
    <cellStyle name="xl169" xfId="138"/>
    <cellStyle name="xl170" xfId="142"/>
    <cellStyle name="xl171" xfId="144"/>
    <cellStyle name="xl172" xfId="151"/>
    <cellStyle name="xl173" xfId="153"/>
    <cellStyle name="xl174" xfId="154"/>
    <cellStyle name="xl175" xfId="155"/>
    <cellStyle name="xl176" xfId="157"/>
    <cellStyle name="xl177" xfId="158"/>
    <cellStyle name="xl178" xfId="159"/>
    <cellStyle name="xl179" xfId="161"/>
    <cellStyle name="xl180" xfId="162"/>
    <cellStyle name="xl181" xfId="163"/>
    <cellStyle name="xl182" xfId="165"/>
    <cellStyle name="xl183" xfId="166"/>
    <cellStyle name="xl184" xfId="169"/>
    <cellStyle name="xl185" xfId="171"/>
    <cellStyle name="xl186" xfId="172"/>
    <cellStyle name="xl187" xfId="109"/>
    <cellStyle name="xl188" xfId="111"/>
    <cellStyle name="xl189" xfId="120"/>
    <cellStyle name="xl190" xfId="130"/>
    <cellStyle name="xl191" xfId="135"/>
    <cellStyle name="xl192" xfId="139"/>
    <cellStyle name="xl193" xfId="143"/>
    <cellStyle name="xl194" xfId="176"/>
    <cellStyle name="xl195" xfId="112"/>
    <cellStyle name="xl196" xfId="167"/>
    <cellStyle name="xl197" xfId="170"/>
    <cellStyle name="xl198" xfId="168"/>
    <cellStyle name="xl199" xfId="121"/>
    <cellStyle name="xl200" xfId="110"/>
    <cellStyle name="xl201" xfId="122"/>
    <cellStyle name="xl202" xfId="131"/>
    <cellStyle name="xl203" xfId="145"/>
    <cellStyle name="xl204" xfId="115"/>
    <cellStyle name="xl21" xfId="182"/>
    <cellStyle name="xl22" xfId="3"/>
    <cellStyle name="xl23" xfId="10"/>
    <cellStyle name="xl24" xfId="14"/>
    <cellStyle name="xl25" xfId="21"/>
    <cellStyle name="xl26" xfId="36"/>
    <cellStyle name="xl27" xfId="8"/>
    <cellStyle name="xl28" xfId="183"/>
    <cellStyle name="xl29" xfId="38"/>
    <cellStyle name="xl30" xfId="40"/>
    <cellStyle name="xl31" xfId="184"/>
    <cellStyle name="xl32" xfId="42"/>
    <cellStyle name="xl33" xfId="48"/>
    <cellStyle name="xl34" xfId="53"/>
    <cellStyle name="xl35" xfId="185"/>
    <cellStyle name="xl36" xfId="4"/>
    <cellStyle name="xl37" xfId="15"/>
    <cellStyle name="xl38" xfId="28"/>
    <cellStyle name="xl39" xfId="30"/>
    <cellStyle name="xl40" xfId="32"/>
    <cellStyle name="xl41" xfId="186"/>
    <cellStyle name="xl42" xfId="43"/>
    <cellStyle name="xl43" xfId="49"/>
    <cellStyle name="xl44" xfId="54"/>
    <cellStyle name="xl45" xfId="187"/>
    <cellStyle name="xl46" xfId="57"/>
    <cellStyle name="xl47" xfId="22"/>
    <cellStyle name="xl48" xfId="33"/>
    <cellStyle name="xl49" xfId="25"/>
    <cellStyle name="xl50" xfId="44"/>
    <cellStyle name="xl51" xfId="50"/>
    <cellStyle name="xl52" xfId="55"/>
    <cellStyle name="xl53" xfId="39"/>
    <cellStyle name="xl54" xfId="41"/>
    <cellStyle name="xl55" xfId="188"/>
    <cellStyle name="xl56" xfId="45"/>
    <cellStyle name="xl57" xfId="58"/>
    <cellStyle name="xl58" xfId="60"/>
    <cellStyle name="xl59" xfId="5"/>
    <cellStyle name="xl60" xfId="11"/>
    <cellStyle name="xl61" xfId="16"/>
    <cellStyle name="xl62" xfId="23"/>
    <cellStyle name="xl63" xfId="6"/>
    <cellStyle name="xl64" xfId="12"/>
    <cellStyle name="xl65" xfId="17"/>
    <cellStyle name="xl66" xfId="24"/>
    <cellStyle name="xl67" xfId="27"/>
    <cellStyle name="xl68" xfId="29"/>
    <cellStyle name="xl69" xfId="31"/>
    <cellStyle name="xl70" xfId="34"/>
    <cellStyle name="xl71" xfId="35"/>
    <cellStyle name="xl72" xfId="37"/>
    <cellStyle name="xl73" xfId="7"/>
    <cellStyle name="xl74" xfId="13"/>
    <cellStyle name="xl75" xfId="18"/>
    <cellStyle name="xl76" xfId="46"/>
    <cellStyle name="xl77" xfId="51"/>
    <cellStyle name="xl78" xfId="47"/>
    <cellStyle name="xl79" xfId="52"/>
    <cellStyle name="xl80" xfId="56"/>
    <cellStyle name="xl81" xfId="189"/>
    <cellStyle name="xl82" xfId="59"/>
    <cellStyle name="xl83" xfId="9"/>
    <cellStyle name="xl84" xfId="19"/>
    <cellStyle name="xl85" xfId="26"/>
    <cellStyle name="xl86" xfId="20"/>
    <cellStyle name="xl87" xfId="61"/>
    <cellStyle name="xl88" xfId="65"/>
    <cellStyle name="xl89" xfId="69"/>
    <cellStyle name="xl90" xfId="80"/>
    <cellStyle name="xl91" xfId="82"/>
    <cellStyle name="xl92" xfId="76"/>
    <cellStyle name="xl93" xfId="62"/>
    <cellStyle name="xl94" xfId="74"/>
    <cellStyle name="xl95" xfId="81"/>
    <cellStyle name="xl96" xfId="83"/>
    <cellStyle name="xl97" xfId="190"/>
    <cellStyle name="xl98" xfId="77"/>
    <cellStyle name="xl99" xfId="8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9"/>
  <sheetViews>
    <sheetView showGridLines="0" tabSelected="1" topLeftCell="A4" zoomScaleNormal="100" zoomScaleSheetLayoutView="85" workbookViewId="0">
      <selection activeCell="J20" sqref="J20"/>
    </sheetView>
  </sheetViews>
  <sheetFormatPr defaultRowHeight="12.75" x14ac:dyDescent="0.2"/>
  <cols>
    <col min="1" max="1" width="49.42578125" style="8" customWidth="1"/>
    <col min="2" max="2" width="11" style="8" bestFit="1" customWidth="1"/>
    <col min="3" max="3" width="15.85546875" style="8" bestFit="1" customWidth="1"/>
    <col min="4" max="4" width="15" style="8" bestFit="1" customWidth="1"/>
    <col min="5" max="5" width="13.42578125" style="8" customWidth="1"/>
    <col min="6" max="6" width="14.85546875" style="8" customWidth="1"/>
    <col min="7" max="7" width="12.28515625" style="8" bestFit="1" customWidth="1"/>
    <col min="8" max="184" width="9.140625" style="1" customWidth="1"/>
    <col min="185" max="16384" width="9.140625" style="1"/>
  </cols>
  <sheetData>
    <row r="1" spans="1:10" x14ac:dyDescent="0.2">
      <c r="A1" s="21"/>
      <c r="B1" s="21"/>
      <c r="C1" s="21"/>
      <c r="D1" s="21"/>
      <c r="E1" s="21"/>
      <c r="F1" s="38" t="s">
        <v>160</v>
      </c>
      <c r="G1" s="38"/>
    </row>
    <row r="2" spans="1:10" ht="15.75" x14ac:dyDescent="0.2">
      <c r="A2" s="39" t="s">
        <v>163</v>
      </c>
      <c r="B2" s="39"/>
      <c r="C2" s="39"/>
      <c r="D2" s="39"/>
      <c r="E2" s="39"/>
      <c r="F2" s="39"/>
      <c r="G2" s="39"/>
    </row>
    <row r="3" spans="1:10" x14ac:dyDescent="0.2">
      <c r="A3" s="21"/>
      <c r="B3" s="21"/>
      <c r="C3" s="22"/>
      <c r="D3" s="21"/>
      <c r="E3" s="21"/>
      <c r="F3" s="21"/>
      <c r="G3" s="21"/>
    </row>
    <row r="4" spans="1:10" ht="13.5" thickBot="1" x14ac:dyDescent="0.25">
      <c r="A4" s="21"/>
      <c r="B4" s="21"/>
      <c r="C4" s="21"/>
      <c r="D4" s="21"/>
      <c r="E4" s="21"/>
      <c r="F4" s="40" t="s">
        <v>1</v>
      </c>
      <c r="G4" s="40"/>
    </row>
    <row r="5" spans="1:10" ht="43.5" thickBot="1" x14ac:dyDescent="0.25">
      <c r="A5" s="23" t="s">
        <v>0</v>
      </c>
      <c r="B5" s="23" t="s">
        <v>2</v>
      </c>
      <c r="C5" s="24" t="s">
        <v>164</v>
      </c>
      <c r="D5" s="24" t="s">
        <v>165</v>
      </c>
      <c r="E5" s="25" t="s">
        <v>3</v>
      </c>
      <c r="F5" s="24" t="s">
        <v>166</v>
      </c>
      <c r="G5" s="25" t="s">
        <v>4</v>
      </c>
    </row>
    <row r="6" spans="1:10" x14ac:dyDescent="0.2">
      <c r="A6" s="6" t="s">
        <v>5</v>
      </c>
      <c r="B6" s="7" t="s">
        <v>6</v>
      </c>
      <c r="C6" s="9">
        <f>C7+C17+C20+C25+C36+C41+C46+C55+C58+C67+C73+C78+C82+C84</f>
        <v>249301.52498526999</v>
      </c>
      <c r="D6" s="9">
        <f>D7+D17+D20+D25+D36+D41+D46+D55+D58+D67+D73+D78+D82+D84</f>
        <v>51200.215092779996</v>
      </c>
      <c r="E6" s="16">
        <f>D6/C6</f>
        <v>0.20537465663639709</v>
      </c>
      <c r="F6" s="9">
        <f>F7+F17+F20+F25+F36+F41+F46+F55+F58+F67+F73+F78+F82+F84</f>
        <v>41839.455945800008</v>
      </c>
      <c r="G6" s="16">
        <f>D6/F6</f>
        <v>1.2237304222862309</v>
      </c>
      <c r="I6" s="31"/>
      <c r="J6" s="31"/>
    </row>
    <row r="7" spans="1:10" ht="12.75" customHeight="1" x14ac:dyDescent="0.2">
      <c r="A7" s="2" t="s">
        <v>7</v>
      </c>
      <c r="B7" s="3" t="s">
        <v>8</v>
      </c>
      <c r="C7" s="10">
        <f>SUM(C8:C16)</f>
        <v>14028.200578900001</v>
      </c>
      <c r="D7" s="10">
        <f>SUM(D8:D16)</f>
        <v>2473.8687992500004</v>
      </c>
      <c r="E7" s="17">
        <f t="shared" ref="E7:E71" si="0">D7/C7</f>
        <v>0.17634968828225756</v>
      </c>
      <c r="F7" s="10">
        <f>SUM(F8:F16)</f>
        <v>2366.8836785799999</v>
      </c>
      <c r="G7" s="17">
        <f t="shared" ref="G7:G71" si="1">D7/F7</f>
        <v>1.0452008358662499</v>
      </c>
      <c r="I7" s="31"/>
      <c r="J7" s="31"/>
    </row>
    <row r="8" spans="1:10" ht="24.75" customHeight="1" x14ac:dyDescent="0.2">
      <c r="A8" s="4" t="s">
        <v>9</v>
      </c>
      <c r="B8" s="5" t="s">
        <v>10</v>
      </c>
      <c r="C8" s="28">
        <v>741.36595065999995</v>
      </c>
      <c r="D8" s="28">
        <v>169.04592308000002</v>
      </c>
      <c r="E8" s="19">
        <f t="shared" si="0"/>
        <v>0.22801954005239536</v>
      </c>
      <c r="F8" s="32">
        <v>165.66691546000001</v>
      </c>
      <c r="G8" s="19">
        <f t="shared" si="1"/>
        <v>1.0203963936348888</v>
      </c>
      <c r="I8" s="31"/>
      <c r="J8" s="31"/>
    </row>
    <row r="9" spans="1:10" ht="38.25" x14ac:dyDescent="0.2">
      <c r="A9" s="4" t="s">
        <v>11</v>
      </c>
      <c r="B9" s="5" t="s">
        <v>12</v>
      </c>
      <c r="C9" s="35">
        <v>813.98361249000004</v>
      </c>
      <c r="D9" s="35">
        <v>147.2034204</v>
      </c>
      <c r="E9" s="19">
        <f t="shared" si="0"/>
        <v>0.18084322355053362</v>
      </c>
      <c r="F9" s="32">
        <v>149.10417115999999</v>
      </c>
      <c r="G9" s="19">
        <f t="shared" si="1"/>
        <v>0.98725219592978153</v>
      </c>
      <c r="I9" s="31"/>
      <c r="J9" s="31"/>
    </row>
    <row r="10" spans="1:10" ht="39" customHeight="1" x14ac:dyDescent="0.2">
      <c r="A10" s="4" t="s">
        <v>13</v>
      </c>
      <c r="B10" s="5" t="s">
        <v>14</v>
      </c>
      <c r="C10" s="28">
        <v>5313.9022543500005</v>
      </c>
      <c r="D10" s="28">
        <v>1051.59068013</v>
      </c>
      <c r="E10" s="19">
        <f t="shared" si="0"/>
        <v>0.19789424603532366</v>
      </c>
      <c r="F10" s="32">
        <v>1017.26408846</v>
      </c>
      <c r="G10" s="19">
        <f t="shared" si="1"/>
        <v>1.0337440317213653</v>
      </c>
      <c r="I10" s="31"/>
      <c r="J10" s="31"/>
    </row>
    <row r="11" spans="1:10" x14ac:dyDescent="0.2">
      <c r="A11" s="4" t="s">
        <v>15</v>
      </c>
      <c r="B11" s="5" t="s">
        <v>16</v>
      </c>
      <c r="C11" s="28">
        <v>464.39</v>
      </c>
      <c r="D11" s="28">
        <v>88.940291400000007</v>
      </c>
      <c r="E11" s="19">
        <f t="shared" si="0"/>
        <v>0.19152068606128472</v>
      </c>
      <c r="F11" s="32">
        <v>74.210723170000009</v>
      </c>
      <c r="G11" s="19">
        <f t="shared" si="1"/>
        <v>1.1984830170197625</v>
      </c>
      <c r="I11" s="31"/>
      <c r="J11" s="31"/>
    </row>
    <row r="12" spans="1:10" ht="38.25" x14ac:dyDescent="0.2">
      <c r="A12" s="4" t="s">
        <v>17</v>
      </c>
      <c r="B12" s="5" t="s">
        <v>18</v>
      </c>
      <c r="C12" s="28">
        <v>1192.0996317300001</v>
      </c>
      <c r="D12" s="28">
        <v>237.00126612</v>
      </c>
      <c r="E12" s="19">
        <f t="shared" si="0"/>
        <v>0.1988099482725775</v>
      </c>
      <c r="F12" s="32">
        <v>218.72316703999999</v>
      </c>
      <c r="G12" s="19">
        <f t="shared" si="1"/>
        <v>1.083567275142177</v>
      </c>
      <c r="I12" s="31"/>
      <c r="J12" s="31"/>
    </row>
    <row r="13" spans="1:10" x14ac:dyDescent="0.2">
      <c r="A13" s="4" t="s">
        <v>19</v>
      </c>
      <c r="B13" s="5" t="s">
        <v>20</v>
      </c>
      <c r="C13" s="28">
        <v>129.87913900000001</v>
      </c>
      <c r="D13" s="28">
        <v>25.623133339999999</v>
      </c>
      <c r="E13" s="19">
        <f t="shared" si="0"/>
        <v>0.19728444103713991</v>
      </c>
      <c r="F13" s="32">
        <v>26.649670910000001</v>
      </c>
      <c r="G13" s="19">
        <f t="shared" si="1"/>
        <v>0.96148029093992282</v>
      </c>
      <c r="I13" s="31"/>
      <c r="J13" s="31"/>
    </row>
    <row r="14" spans="1:10" x14ac:dyDescent="0.2">
      <c r="A14" s="4" t="s">
        <v>21</v>
      </c>
      <c r="B14" s="5" t="s">
        <v>22</v>
      </c>
      <c r="C14" s="28">
        <v>65</v>
      </c>
      <c r="D14" s="28">
        <v>32.5</v>
      </c>
      <c r="E14" s="19">
        <f t="shared" si="0"/>
        <v>0.5</v>
      </c>
      <c r="F14" s="32">
        <v>0</v>
      </c>
      <c r="G14" s="19" t="s">
        <v>153</v>
      </c>
      <c r="I14" s="31"/>
      <c r="J14" s="31"/>
    </row>
    <row r="15" spans="1:10" x14ac:dyDescent="0.2">
      <c r="A15" s="4" t="s">
        <v>23</v>
      </c>
      <c r="B15" s="5" t="s">
        <v>24</v>
      </c>
      <c r="C15" s="28">
        <v>690.15624582999999</v>
      </c>
      <c r="D15" s="28" t="s">
        <v>153</v>
      </c>
      <c r="E15" s="19" t="s">
        <v>153</v>
      </c>
      <c r="F15" s="32">
        <v>0</v>
      </c>
      <c r="G15" s="19" t="s">
        <v>153</v>
      </c>
      <c r="I15" s="31"/>
      <c r="J15" s="31"/>
    </row>
    <row r="16" spans="1:10" x14ac:dyDescent="0.2">
      <c r="A16" s="4" t="s">
        <v>25</v>
      </c>
      <c r="B16" s="5" t="s">
        <v>26</v>
      </c>
      <c r="C16" s="28">
        <v>4617.4237448399999</v>
      </c>
      <c r="D16" s="28">
        <v>721.96408478000001</v>
      </c>
      <c r="E16" s="19">
        <f t="shared" si="0"/>
        <v>0.15635647163351629</v>
      </c>
      <c r="F16" s="32">
        <v>715.26494237999998</v>
      </c>
      <c r="G16" s="19">
        <f t="shared" si="1"/>
        <v>1.0093659593852162</v>
      </c>
      <c r="I16" s="31"/>
      <c r="J16" s="31"/>
    </row>
    <row r="17" spans="1:10" x14ac:dyDescent="0.2">
      <c r="A17" s="2" t="s">
        <v>27</v>
      </c>
      <c r="B17" s="3" t="s">
        <v>28</v>
      </c>
      <c r="C17" s="10">
        <f>SUM(C18:C19)</f>
        <v>71.141795939999994</v>
      </c>
      <c r="D17" s="10">
        <f>SUM(D18:D19)</f>
        <v>16.410075590000002</v>
      </c>
      <c r="E17" s="17">
        <f t="shared" si="0"/>
        <v>0.23066715386043996</v>
      </c>
      <c r="F17" s="10">
        <f>SUM(F18:F19)</f>
        <v>13.685945309999999</v>
      </c>
      <c r="G17" s="17">
        <f t="shared" si="1"/>
        <v>1.1990458253555598</v>
      </c>
      <c r="I17" s="31"/>
      <c r="J17" s="31"/>
    </row>
    <row r="18" spans="1:10" x14ac:dyDescent="0.2">
      <c r="A18" s="4" t="s">
        <v>29</v>
      </c>
      <c r="B18" s="5" t="s">
        <v>30</v>
      </c>
      <c r="C18" s="14">
        <v>70.843795939999993</v>
      </c>
      <c r="D18" s="14">
        <v>16.406264090000001</v>
      </c>
      <c r="E18" s="19">
        <f t="shared" si="0"/>
        <v>0.23158363936194246</v>
      </c>
      <c r="F18" s="32">
        <v>13.68233691</v>
      </c>
      <c r="G18" s="19">
        <f t="shared" si="1"/>
        <v>1.1990834751342196</v>
      </c>
      <c r="I18" s="31"/>
      <c r="J18" s="31"/>
    </row>
    <row r="19" spans="1:10" x14ac:dyDescent="0.2">
      <c r="A19" s="4" t="s">
        <v>31</v>
      </c>
      <c r="B19" s="5" t="s">
        <v>32</v>
      </c>
      <c r="C19" s="14">
        <v>0.29799999999999999</v>
      </c>
      <c r="D19" s="14">
        <v>3.8114999999999998E-3</v>
      </c>
      <c r="E19" s="19">
        <f t="shared" si="0"/>
        <v>1.2790268456375839E-2</v>
      </c>
      <c r="F19" s="32">
        <v>3.6083999999999999E-3</v>
      </c>
      <c r="G19" s="19" t="s">
        <v>153</v>
      </c>
      <c r="I19" s="31"/>
      <c r="J19" s="31"/>
    </row>
    <row r="20" spans="1:10" ht="25.5" x14ac:dyDescent="0.2">
      <c r="A20" s="2" t="s">
        <v>33</v>
      </c>
      <c r="B20" s="3" t="s">
        <v>34</v>
      </c>
      <c r="C20" s="10">
        <f>SUM(C21:C24)</f>
        <v>1462.1785097699999</v>
      </c>
      <c r="D20" s="10">
        <f>SUM(D21:D24)</f>
        <v>301.84440835999993</v>
      </c>
      <c r="E20" s="17">
        <f t="shared" si="0"/>
        <v>0.20643471802049665</v>
      </c>
      <c r="F20" s="10">
        <f>SUM(F21:F24)</f>
        <v>290.85868188999996</v>
      </c>
      <c r="G20" s="17">
        <f t="shared" si="1"/>
        <v>1.0377699795605713</v>
      </c>
      <c r="I20" s="31"/>
      <c r="J20" s="31"/>
    </row>
    <row r="21" spans="1:10" ht="38.25" x14ac:dyDescent="0.2">
      <c r="A21" s="4" t="s">
        <v>35</v>
      </c>
      <c r="B21" s="5" t="s">
        <v>36</v>
      </c>
      <c r="C21" s="14">
        <v>246.44062703999998</v>
      </c>
      <c r="D21" s="14">
        <v>48.236300319999998</v>
      </c>
      <c r="E21" s="19">
        <f t="shared" si="0"/>
        <v>0.19573193308005471</v>
      </c>
      <c r="F21" s="32">
        <v>159.81915068999999</v>
      </c>
      <c r="G21" s="19">
        <f t="shared" si="1"/>
        <v>0.30181802438409644</v>
      </c>
      <c r="I21" s="31"/>
      <c r="J21" s="31"/>
    </row>
    <row r="22" spans="1:10" x14ac:dyDescent="0.2">
      <c r="A22" s="4" t="s">
        <v>37</v>
      </c>
      <c r="B22" s="5" t="s">
        <v>38</v>
      </c>
      <c r="C22" s="14">
        <v>1211.2402107299999</v>
      </c>
      <c r="D22" s="14">
        <v>252.78364088999999</v>
      </c>
      <c r="E22" s="19">
        <f t="shared" si="0"/>
        <v>0.20869819103648343</v>
      </c>
      <c r="F22" s="32">
        <v>130.44683885999999</v>
      </c>
      <c r="G22" s="19">
        <f t="shared" si="1"/>
        <v>1.9378287975325799</v>
      </c>
      <c r="I22" s="31"/>
      <c r="J22" s="31"/>
    </row>
    <row r="23" spans="1:10" x14ac:dyDescent="0.2">
      <c r="A23" s="4" t="s">
        <v>39</v>
      </c>
      <c r="B23" s="5" t="s">
        <v>40</v>
      </c>
      <c r="C23" s="14">
        <v>3.7745329999999999</v>
      </c>
      <c r="D23" s="14">
        <v>0.82446715000000004</v>
      </c>
      <c r="E23" s="19">
        <f t="shared" si="0"/>
        <v>0.21842891557710584</v>
      </c>
      <c r="F23" s="32">
        <v>0.59269233999999993</v>
      </c>
      <c r="G23" s="19">
        <f t="shared" si="1"/>
        <v>1.3910541681709605</v>
      </c>
      <c r="I23" s="31"/>
      <c r="J23" s="31"/>
    </row>
    <row r="24" spans="1:10" ht="25.5" x14ac:dyDescent="0.2">
      <c r="A24" s="4" t="s">
        <v>41</v>
      </c>
      <c r="B24" s="5" t="s">
        <v>42</v>
      </c>
      <c r="C24" s="14">
        <v>0.72313899999999998</v>
      </c>
      <c r="D24" s="14" t="s">
        <v>153</v>
      </c>
      <c r="E24" s="19" t="s">
        <v>153</v>
      </c>
      <c r="F24" s="32">
        <v>0</v>
      </c>
      <c r="G24" s="19" t="s">
        <v>153</v>
      </c>
      <c r="I24" s="31"/>
      <c r="J24" s="31"/>
    </row>
    <row r="25" spans="1:10" ht="12.75" customHeight="1" x14ac:dyDescent="0.2">
      <c r="A25" s="2" t="s">
        <v>43</v>
      </c>
      <c r="B25" s="3" t="s">
        <v>44</v>
      </c>
      <c r="C25" s="10">
        <f>SUM(C26:C35)</f>
        <v>43617.628730880002</v>
      </c>
      <c r="D25" s="10">
        <f>SUM(D26:D35)</f>
        <v>10356.79912322</v>
      </c>
      <c r="E25" s="17">
        <f t="shared" si="0"/>
        <v>0.23744525836379754</v>
      </c>
      <c r="F25" s="10">
        <f>SUM(F26:F35)</f>
        <v>4518.395825560001</v>
      </c>
      <c r="G25" s="17">
        <f t="shared" si="1"/>
        <v>2.2921407338048785</v>
      </c>
      <c r="I25" s="31"/>
      <c r="J25" s="31"/>
    </row>
    <row r="26" spans="1:10" x14ac:dyDescent="0.2">
      <c r="A26" s="4" t="s">
        <v>45</v>
      </c>
      <c r="B26" s="5" t="s">
        <v>46</v>
      </c>
      <c r="C26" s="14">
        <v>906.35153000000003</v>
      </c>
      <c r="D26" s="14">
        <v>174.2883851</v>
      </c>
      <c r="E26" s="19">
        <f t="shared" si="0"/>
        <v>0.19229667444815809</v>
      </c>
      <c r="F26" s="33">
        <v>186.17646804</v>
      </c>
      <c r="G26" s="19">
        <f t="shared" si="1"/>
        <v>0.93614615711022164</v>
      </c>
      <c r="I26" s="31"/>
      <c r="J26" s="31"/>
    </row>
    <row r="27" spans="1:10" x14ac:dyDescent="0.2">
      <c r="A27" s="4" t="s">
        <v>168</v>
      </c>
      <c r="B27" s="5" t="s">
        <v>167</v>
      </c>
      <c r="C27" s="14">
        <v>0.57330000000000003</v>
      </c>
      <c r="D27" s="14" t="s">
        <v>153</v>
      </c>
      <c r="E27" s="19" t="s">
        <v>153</v>
      </c>
      <c r="F27" s="33" t="s">
        <v>153</v>
      </c>
      <c r="G27" s="19" t="s">
        <v>153</v>
      </c>
      <c r="I27" s="31"/>
      <c r="J27" s="31"/>
    </row>
    <row r="28" spans="1:10" x14ac:dyDescent="0.2">
      <c r="A28" s="4" t="s">
        <v>47</v>
      </c>
      <c r="B28" s="5" t="s">
        <v>48</v>
      </c>
      <c r="C28" s="14">
        <v>3704.2823073000004</v>
      </c>
      <c r="D28" s="14">
        <v>858.41780955999991</v>
      </c>
      <c r="E28" s="19">
        <f t="shared" si="0"/>
        <v>0.23173660600012116</v>
      </c>
      <c r="F28" s="33">
        <v>607.48075911000001</v>
      </c>
      <c r="G28" s="19">
        <f t="shared" si="1"/>
        <v>1.4130781867357238</v>
      </c>
      <c r="I28" s="31"/>
      <c r="J28" s="31"/>
    </row>
    <row r="29" spans="1:10" x14ac:dyDescent="0.2">
      <c r="A29" s="4" t="s">
        <v>49</v>
      </c>
      <c r="B29" s="5" t="s">
        <v>50</v>
      </c>
      <c r="C29" s="14">
        <v>144.37669600999999</v>
      </c>
      <c r="D29" s="14">
        <v>24.579541289999998</v>
      </c>
      <c r="E29" s="19">
        <f t="shared" si="0"/>
        <v>0.17024590511683091</v>
      </c>
      <c r="F29" s="33">
        <v>2.7610737200000002</v>
      </c>
      <c r="G29" s="19">
        <f t="shared" si="1"/>
        <v>8.902167700904414</v>
      </c>
      <c r="I29" s="31"/>
      <c r="J29" s="31"/>
    </row>
    <row r="30" spans="1:10" x14ac:dyDescent="0.2">
      <c r="A30" s="4" t="s">
        <v>51</v>
      </c>
      <c r="B30" s="5" t="s">
        <v>52</v>
      </c>
      <c r="C30" s="14">
        <v>492.46947193</v>
      </c>
      <c r="D30" s="14">
        <v>55.266579749999998</v>
      </c>
      <c r="E30" s="19">
        <f t="shared" si="0"/>
        <v>0.1122233618530889</v>
      </c>
      <c r="F30" s="33">
        <v>51.340615140000004</v>
      </c>
      <c r="G30" s="19">
        <f t="shared" si="1"/>
        <v>1.0764689826815346</v>
      </c>
      <c r="I30" s="31"/>
      <c r="J30" s="31"/>
    </row>
    <row r="31" spans="1:10" x14ac:dyDescent="0.2">
      <c r="A31" s="4" t="s">
        <v>53</v>
      </c>
      <c r="B31" s="5" t="s">
        <v>54</v>
      </c>
      <c r="C31" s="14">
        <v>3322.5586013100001</v>
      </c>
      <c r="D31" s="14">
        <v>455.86760643000002</v>
      </c>
      <c r="E31" s="19">
        <f t="shared" si="0"/>
        <v>0.13720378212449377</v>
      </c>
      <c r="F31" s="33">
        <v>344.53279631999999</v>
      </c>
      <c r="G31" s="19">
        <f t="shared" si="1"/>
        <v>1.3231472048501094</v>
      </c>
      <c r="I31" s="31"/>
      <c r="J31" s="31"/>
    </row>
    <row r="32" spans="1:10" x14ac:dyDescent="0.2">
      <c r="A32" s="4" t="s">
        <v>55</v>
      </c>
      <c r="B32" s="5" t="s">
        <v>56</v>
      </c>
      <c r="C32" s="14">
        <v>31177.29301619</v>
      </c>
      <c r="D32" s="14">
        <v>8246.8016117799998</v>
      </c>
      <c r="E32" s="19">
        <f t="shared" si="0"/>
        <v>0.2645130739059845</v>
      </c>
      <c r="F32" s="33">
        <v>2659.7216960100004</v>
      </c>
      <c r="G32" s="19">
        <f t="shared" si="1"/>
        <v>3.1006257625192499</v>
      </c>
      <c r="I32" s="31"/>
      <c r="J32" s="31"/>
    </row>
    <row r="33" spans="1:10" x14ac:dyDescent="0.2">
      <c r="A33" s="4" t="s">
        <v>57</v>
      </c>
      <c r="B33" s="5" t="s">
        <v>58</v>
      </c>
      <c r="C33" s="14">
        <v>2052.6327880200001</v>
      </c>
      <c r="D33" s="14">
        <v>214.52601263999998</v>
      </c>
      <c r="E33" s="19">
        <f t="shared" si="0"/>
        <v>0.10451261126298919</v>
      </c>
      <c r="F33" s="33">
        <v>218.73788583999999</v>
      </c>
      <c r="G33" s="19">
        <f t="shared" si="1"/>
        <v>0.98074465617226969</v>
      </c>
      <c r="I33" s="31"/>
      <c r="J33" s="31"/>
    </row>
    <row r="34" spans="1:10" ht="25.5" x14ac:dyDescent="0.2">
      <c r="A34" s="4" t="s">
        <v>59</v>
      </c>
      <c r="B34" s="5" t="s">
        <v>60</v>
      </c>
      <c r="C34" s="14">
        <v>12.995100000000001</v>
      </c>
      <c r="D34" s="14">
        <v>0.25</v>
      </c>
      <c r="E34" s="19">
        <f t="shared" si="0"/>
        <v>1.9238020484644212E-2</v>
      </c>
      <c r="F34" s="33">
        <v>0</v>
      </c>
      <c r="G34" s="19" t="s">
        <v>153</v>
      </c>
      <c r="I34" s="31"/>
      <c r="J34" s="31"/>
    </row>
    <row r="35" spans="1:10" x14ac:dyDescent="0.2">
      <c r="A35" s="4" t="s">
        <v>61</v>
      </c>
      <c r="B35" s="5" t="s">
        <v>62</v>
      </c>
      <c r="C35" s="14">
        <v>1804.0959201199998</v>
      </c>
      <c r="D35" s="14">
        <v>326.80157667000003</v>
      </c>
      <c r="E35" s="19">
        <f t="shared" si="0"/>
        <v>0.181144235750094</v>
      </c>
      <c r="F35" s="33">
        <v>447.64453137999999</v>
      </c>
      <c r="G35" s="19">
        <f t="shared" si="1"/>
        <v>0.73004706583264867</v>
      </c>
      <c r="I35" s="31"/>
      <c r="J35" s="31"/>
    </row>
    <row r="36" spans="1:10" ht="12.75" customHeight="1" x14ac:dyDescent="0.2">
      <c r="A36" s="2" t="s">
        <v>63</v>
      </c>
      <c r="B36" s="3" t="s">
        <v>64</v>
      </c>
      <c r="C36" s="10">
        <f>SUM(C37:C40)</f>
        <v>13019.75138501</v>
      </c>
      <c r="D36" s="10">
        <f>SUM(D37:D40)</f>
        <v>2486.4937292300001</v>
      </c>
      <c r="E36" s="17">
        <f t="shared" si="0"/>
        <v>0.1909785875091877</v>
      </c>
      <c r="F36" s="10">
        <f>SUM(F37:F40)</f>
        <v>928.54396098999996</v>
      </c>
      <c r="G36" s="17">
        <f t="shared" si="1"/>
        <v>2.6778416894542474</v>
      </c>
      <c r="I36" s="31"/>
      <c r="J36" s="31"/>
    </row>
    <row r="37" spans="1:10" x14ac:dyDescent="0.2">
      <c r="A37" s="4" t="s">
        <v>65</v>
      </c>
      <c r="B37" s="5" t="s">
        <v>66</v>
      </c>
      <c r="C37" s="14">
        <v>2700.0747940799997</v>
      </c>
      <c r="D37" s="14">
        <v>178.95635449</v>
      </c>
      <c r="E37" s="19">
        <f t="shared" si="0"/>
        <v>6.6278295283659375E-2</v>
      </c>
      <c r="F37" s="33">
        <v>158.76140913999998</v>
      </c>
      <c r="G37" s="19">
        <f t="shared" si="1"/>
        <v>1.1272031122638346</v>
      </c>
      <c r="I37" s="31"/>
      <c r="J37" s="31"/>
    </row>
    <row r="38" spans="1:10" x14ac:dyDescent="0.2">
      <c r="A38" s="4" t="s">
        <v>67</v>
      </c>
      <c r="B38" s="5" t="s">
        <v>68</v>
      </c>
      <c r="C38" s="14">
        <v>6294.1932677599998</v>
      </c>
      <c r="D38" s="14">
        <v>1814.0067830200001</v>
      </c>
      <c r="E38" s="19">
        <f t="shared" si="0"/>
        <v>0.28820322253396191</v>
      </c>
      <c r="F38" s="33">
        <v>303.96915421</v>
      </c>
      <c r="G38" s="19">
        <f t="shared" si="1"/>
        <v>5.9677331002038985</v>
      </c>
      <c r="I38" s="31"/>
      <c r="J38" s="31"/>
    </row>
    <row r="39" spans="1:10" x14ac:dyDescent="0.2">
      <c r="A39" s="4" t="s">
        <v>69</v>
      </c>
      <c r="B39" s="5" t="s">
        <v>70</v>
      </c>
      <c r="C39" s="14">
        <v>2942.4586688600002</v>
      </c>
      <c r="D39" s="14">
        <v>265.52185419</v>
      </c>
      <c r="E39" s="19">
        <f t="shared" si="0"/>
        <v>9.0238091362170744E-2</v>
      </c>
      <c r="F39" s="33">
        <v>282.35404439000001</v>
      </c>
      <c r="G39" s="19">
        <f t="shared" si="1"/>
        <v>0.94038622596547394</v>
      </c>
      <c r="I39" s="31"/>
      <c r="J39" s="31"/>
    </row>
    <row r="40" spans="1:10" ht="25.5" x14ac:dyDescent="0.2">
      <c r="A40" s="4" t="s">
        <v>71</v>
      </c>
      <c r="B40" s="5" t="s">
        <v>72</v>
      </c>
      <c r="C40" s="14">
        <v>1083.02465431</v>
      </c>
      <c r="D40" s="14">
        <v>228.00873752999999</v>
      </c>
      <c r="E40" s="19">
        <f t="shared" si="0"/>
        <v>0.21052959101403412</v>
      </c>
      <c r="F40" s="33">
        <v>183.45935324999999</v>
      </c>
      <c r="G40" s="19">
        <f t="shared" si="1"/>
        <v>1.2428297248998397</v>
      </c>
      <c r="I40" s="31"/>
      <c r="J40" s="31"/>
    </row>
    <row r="41" spans="1:10" x14ac:dyDescent="0.2">
      <c r="A41" s="2" t="s">
        <v>73</v>
      </c>
      <c r="B41" s="3" t="s">
        <v>74</v>
      </c>
      <c r="C41" s="10">
        <f>SUM(C42:C45)</f>
        <v>124.97778599999999</v>
      </c>
      <c r="D41" s="10">
        <f>SUM(D42:D45)</f>
        <v>10.727299199999999</v>
      </c>
      <c r="E41" s="17">
        <f t="shared" si="0"/>
        <v>8.5833647269123486E-2</v>
      </c>
      <c r="F41" s="10">
        <f>SUM(F42:F45)</f>
        <v>11.219711629999999</v>
      </c>
      <c r="G41" s="17">
        <f t="shared" si="1"/>
        <v>0.95611184616515854</v>
      </c>
      <c r="I41" s="31"/>
      <c r="J41" s="31"/>
    </row>
    <row r="42" spans="1:10" x14ac:dyDescent="0.2">
      <c r="A42" s="4" t="s">
        <v>161</v>
      </c>
      <c r="B42" s="5" t="s">
        <v>162</v>
      </c>
      <c r="C42" s="36">
        <v>0.05</v>
      </c>
      <c r="D42" s="36" t="s">
        <v>153</v>
      </c>
      <c r="E42" s="19" t="s">
        <v>153</v>
      </c>
      <c r="F42" s="29" t="s">
        <v>153</v>
      </c>
      <c r="G42" s="19" t="s">
        <v>153</v>
      </c>
      <c r="I42" s="31"/>
      <c r="J42" s="31"/>
    </row>
    <row r="43" spans="1:10" x14ac:dyDescent="0.2">
      <c r="A43" s="30" t="s">
        <v>158</v>
      </c>
      <c r="B43" s="5" t="s">
        <v>159</v>
      </c>
      <c r="C43" s="36">
        <v>0</v>
      </c>
      <c r="D43" s="36">
        <v>0</v>
      </c>
      <c r="E43" s="19" t="s">
        <v>153</v>
      </c>
      <c r="F43" s="27">
        <v>0</v>
      </c>
      <c r="G43" s="17" t="s">
        <v>153</v>
      </c>
      <c r="I43" s="31"/>
      <c r="J43" s="31"/>
    </row>
    <row r="44" spans="1:10" ht="25.5" x14ac:dyDescent="0.2">
      <c r="A44" s="4" t="s">
        <v>75</v>
      </c>
      <c r="B44" s="5" t="s">
        <v>76</v>
      </c>
      <c r="C44" s="14">
        <v>59.113399999999999</v>
      </c>
      <c r="D44" s="14">
        <v>9.3697710999999995</v>
      </c>
      <c r="E44" s="19">
        <f t="shared" si="0"/>
        <v>0.15850502762487015</v>
      </c>
      <c r="F44" s="32">
        <v>9.4182945399999998</v>
      </c>
      <c r="G44" s="19">
        <f t="shared" si="1"/>
        <v>0.99484795895966949</v>
      </c>
      <c r="I44" s="31"/>
      <c r="J44" s="31"/>
    </row>
    <row r="45" spans="1:10" x14ac:dyDescent="0.2">
      <c r="A45" s="4" t="s">
        <v>77</v>
      </c>
      <c r="B45" s="5" t="s">
        <v>78</v>
      </c>
      <c r="C45" s="14">
        <v>65.814385999999999</v>
      </c>
      <c r="D45" s="14">
        <v>1.3575281000000001</v>
      </c>
      <c r="E45" s="19">
        <f t="shared" si="0"/>
        <v>2.0626616496885651E-2</v>
      </c>
      <c r="F45" s="32">
        <v>1.8014170900000002</v>
      </c>
      <c r="G45" s="19">
        <f t="shared" si="1"/>
        <v>0.75358899809260715</v>
      </c>
      <c r="I45" s="31"/>
      <c r="J45" s="31"/>
    </row>
    <row r="46" spans="1:10" ht="12.75" customHeight="1" x14ac:dyDescent="0.2">
      <c r="A46" s="2" t="s">
        <v>79</v>
      </c>
      <c r="B46" s="3" t="s">
        <v>80</v>
      </c>
      <c r="C46" s="10">
        <f>SUM(C47:C54)</f>
        <v>71070.203655289995</v>
      </c>
      <c r="D46" s="10">
        <f>SUM(D47:D54)</f>
        <v>13686.525881180001</v>
      </c>
      <c r="E46" s="17">
        <f t="shared" si="0"/>
        <v>0.19257755257834086</v>
      </c>
      <c r="F46" s="10">
        <f>SUM(F47:F54)</f>
        <v>12626.133673069999</v>
      </c>
      <c r="G46" s="17">
        <f t="shared" si="1"/>
        <v>1.0839839206178918</v>
      </c>
      <c r="I46" s="31"/>
      <c r="J46" s="31"/>
    </row>
    <row r="47" spans="1:10" x14ac:dyDescent="0.2">
      <c r="A47" s="4" t="s">
        <v>81</v>
      </c>
      <c r="B47" s="5" t="s">
        <v>82</v>
      </c>
      <c r="C47" s="14">
        <v>18643.354318500002</v>
      </c>
      <c r="D47" s="14">
        <v>3537.8921574199999</v>
      </c>
      <c r="E47" s="19">
        <f t="shared" si="0"/>
        <v>0.18976693233305722</v>
      </c>
      <c r="F47" s="32">
        <v>3600.4770096799998</v>
      </c>
      <c r="G47" s="19">
        <f t="shared" si="1"/>
        <v>0.98261762202848724</v>
      </c>
      <c r="I47" s="31"/>
      <c r="J47" s="31"/>
    </row>
    <row r="48" spans="1:10" x14ac:dyDescent="0.2">
      <c r="A48" s="4" t="s">
        <v>83</v>
      </c>
      <c r="B48" s="5" t="s">
        <v>84</v>
      </c>
      <c r="C48" s="14">
        <v>38192.94051783</v>
      </c>
      <c r="D48" s="14">
        <v>7364.5223524700004</v>
      </c>
      <c r="E48" s="19">
        <f t="shared" si="0"/>
        <v>0.19282417778311531</v>
      </c>
      <c r="F48" s="32">
        <v>6325.6712167899996</v>
      </c>
      <c r="G48" s="19">
        <f t="shared" si="1"/>
        <v>1.1642278107851409</v>
      </c>
      <c r="I48" s="31"/>
      <c r="J48" s="31"/>
    </row>
    <row r="49" spans="1:10" x14ac:dyDescent="0.2">
      <c r="A49" s="4" t="s">
        <v>85</v>
      </c>
      <c r="B49" s="5" t="s">
        <v>86</v>
      </c>
      <c r="C49" s="14">
        <v>5744.4549275899999</v>
      </c>
      <c r="D49" s="14">
        <v>1187.40933202</v>
      </c>
      <c r="E49" s="19">
        <f t="shared" si="0"/>
        <v>0.20670530920470809</v>
      </c>
      <c r="F49" s="32">
        <v>1160.6906501199999</v>
      </c>
      <c r="G49" s="19">
        <f t="shared" si="1"/>
        <v>1.0230196408467991</v>
      </c>
      <c r="I49" s="31"/>
      <c r="J49" s="31"/>
    </row>
    <row r="50" spans="1:10" x14ac:dyDescent="0.2">
      <c r="A50" s="4" t="s">
        <v>87</v>
      </c>
      <c r="B50" s="5" t="s">
        <v>88</v>
      </c>
      <c r="C50" s="14">
        <v>3599.2929199999999</v>
      </c>
      <c r="D50" s="14">
        <v>854.84862899999996</v>
      </c>
      <c r="E50" s="19">
        <f t="shared" si="0"/>
        <v>0.23750460104258478</v>
      </c>
      <c r="F50" s="32">
        <v>809.94048099999998</v>
      </c>
      <c r="G50" s="19">
        <f t="shared" si="1"/>
        <v>1.0554462322275258</v>
      </c>
      <c r="I50" s="31"/>
      <c r="J50" s="31"/>
    </row>
    <row r="51" spans="1:10" ht="25.5" x14ac:dyDescent="0.2">
      <c r="A51" s="4" t="s">
        <v>89</v>
      </c>
      <c r="B51" s="5" t="s">
        <v>90</v>
      </c>
      <c r="C51" s="14">
        <v>479.24109462000001</v>
      </c>
      <c r="D51" s="14">
        <v>103.17082757999999</v>
      </c>
      <c r="E51" s="19">
        <f t="shared" si="0"/>
        <v>0.21527959254372006</v>
      </c>
      <c r="F51" s="32">
        <v>94.121954889999998</v>
      </c>
      <c r="G51" s="19">
        <f t="shared" si="1"/>
        <v>1.0961398719414124</v>
      </c>
      <c r="I51" s="31"/>
      <c r="J51" s="31"/>
    </row>
    <row r="52" spans="1:10" ht="13.5" customHeight="1" x14ac:dyDescent="0.2">
      <c r="A52" s="4" t="s">
        <v>91</v>
      </c>
      <c r="B52" s="5" t="s">
        <v>92</v>
      </c>
      <c r="C52" s="14">
        <v>170.13480000000001</v>
      </c>
      <c r="D52" s="14">
        <v>23.76</v>
      </c>
      <c r="E52" s="19">
        <f t="shared" si="0"/>
        <v>0.13965396850027154</v>
      </c>
      <c r="F52" s="32">
        <v>23.172940000000001</v>
      </c>
      <c r="G52" s="19">
        <f t="shared" si="1"/>
        <v>1.0253338592340895</v>
      </c>
      <c r="I52" s="31"/>
      <c r="J52" s="31"/>
    </row>
    <row r="53" spans="1:10" x14ac:dyDescent="0.2">
      <c r="A53" s="4" t="s">
        <v>93</v>
      </c>
      <c r="B53" s="5" t="s">
        <v>94</v>
      </c>
      <c r="C53" s="14">
        <v>1524.9210152799999</v>
      </c>
      <c r="D53" s="14">
        <v>187.48742111999999</v>
      </c>
      <c r="E53" s="19">
        <f t="shared" si="0"/>
        <v>0.12294893915248083</v>
      </c>
      <c r="F53" s="32">
        <v>221.23596991999997</v>
      </c>
      <c r="G53" s="19">
        <f>D53/F53</f>
        <v>0.84745451287960261</v>
      </c>
      <c r="I53" s="31"/>
      <c r="J53" s="31"/>
    </row>
    <row r="54" spans="1:10" x14ac:dyDescent="0.2">
      <c r="A54" s="4" t="s">
        <v>95</v>
      </c>
      <c r="B54" s="5" t="s">
        <v>96</v>
      </c>
      <c r="C54" s="14">
        <v>2715.8640614699998</v>
      </c>
      <c r="D54" s="14">
        <v>427.43516156999999</v>
      </c>
      <c r="E54" s="19">
        <f t="shared" si="0"/>
        <v>0.15738459359362952</v>
      </c>
      <c r="F54" s="32">
        <v>390.82345067</v>
      </c>
      <c r="G54" s="19">
        <f t="shared" si="1"/>
        <v>1.0936783881244472</v>
      </c>
      <c r="I54" s="31"/>
      <c r="J54" s="31"/>
    </row>
    <row r="55" spans="1:10" ht="12.75" customHeight="1" x14ac:dyDescent="0.2">
      <c r="A55" s="2" t="s">
        <v>97</v>
      </c>
      <c r="B55" s="3" t="s">
        <v>98</v>
      </c>
      <c r="C55" s="10">
        <f>SUM(C56:C57)</f>
        <v>9023.7341540100006</v>
      </c>
      <c r="D55" s="10">
        <f>SUM(D56:D57)</f>
        <v>1845.0922903400001</v>
      </c>
      <c r="E55" s="17">
        <f t="shared" si="0"/>
        <v>0.20447103813669767</v>
      </c>
      <c r="F55" s="10">
        <f>SUM(F56:F57)</f>
        <v>1857.7121539100001</v>
      </c>
      <c r="G55" s="17">
        <f t="shared" si="1"/>
        <v>0.99320677127323598</v>
      </c>
      <c r="I55" s="31"/>
      <c r="J55" s="31"/>
    </row>
    <row r="56" spans="1:10" x14ac:dyDescent="0.2">
      <c r="A56" s="4" t="s">
        <v>99</v>
      </c>
      <c r="B56" s="5" t="s">
        <v>100</v>
      </c>
      <c r="C56" s="14">
        <v>8815.439580010001</v>
      </c>
      <c r="D56" s="14">
        <v>1804.52088045</v>
      </c>
      <c r="E56" s="19">
        <f t="shared" si="0"/>
        <v>0.20470004519592577</v>
      </c>
      <c r="F56" s="32">
        <v>1816.60422195</v>
      </c>
      <c r="G56" s="19">
        <f t="shared" si="1"/>
        <v>0.99334839072044578</v>
      </c>
      <c r="I56" s="31"/>
      <c r="J56" s="31"/>
    </row>
    <row r="57" spans="1:10" x14ac:dyDescent="0.2">
      <c r="A57" s="4" t="s">
        <v>101</v>
      </c>
      <c r="B57" s="5" t="s">
        <v>102</v>
      </c>
      <c r="C57" s="14">
        <v>208.29457400000001</v>
      </c>
      <c r="D57" s="14">
        <v>40.571409889999998</v>
      </c>
      <c r="E57" s="19">
        <f t="shared" si="0"/>
        <v>0.19477900509304671</v>
      </c>
      <c r="F57" s="32">
        <v>41.107931960000002</v>
      </c>
      <c r="G57" s="19">
        <f t="shared" si="1"/>
        <v>0.98694845387692898</v>
      </c>
      <c r="I57" s="31"/>
      <c r="J57" s="31"/>
    </row>
    <row r="58" spans="1:10" x14ac:dyDescent="0.2">
      <c r="A58" s="2" t="s">
        <v>154</v>
      </c>
      <c r="B58" s="3" t="s">
        <v>103</v>
      </c>
      <c r="C58" s="10">
        <f>SUM(C59:C66)</f>
        <v>18284.084787530002</v>
      </c>
      <c r="D58" s="10">
        <f>SUM(D59:D66)</f>
        <v>2291.0512251599998</v>
      </c>
      <c r="E58" s="17">
        <f t="shared" si="0"/>
        <v>0.12530303002765161</v>
      </c>
      <c r="F58" s="10">
        <f>SUM(F59:F66)</f>
        <v>2007.2360316500001</v>
      </c>
      <c r="G58" s="17">
        <f t="shared" si="1"/>
        <v>1.141396023703648</v>
      </c>
      <c r="I58" s="31"/>
      <c r="J58" s="31"/>
    </row>
    <row r="59" spans="1:10" x14ac:dyDescent="0.2">
      <c r="A59" s="4" t="s">
        <v>104</v>
      </c>
      <c r="B59" s="5" t="s">
        <v>105</v>
      </c>
      <c r="C59" s="14">
        <v>4252.2443999999996</v>
      </c>
      <c r="D59" s="14">
        <v>714.73853171000007</v>
      </c>
      <c r="E59" s="19">
        <f t="shared" si="0"/>
        <v>0.16808500746335281</v>
      </c>
      <c r="F59" s="32">
        <v>818.20933880999996</v>
      </c>
      <c r="G59" s="19">
        <f t="shared" si="1"/>
        <v>0.87353993386278461</v>
      </c>
      <c r="I59" s="31"/>
      <c r="J59" s="31"/>
    </row>
    <row r="60" spans="1:10" x14ac:dyDescent="0.2">
      <c r="A60" s="4" t="s">
        <v>106</v>
      </c>
      <c r="B60" s="5" t="s">
        <v>107</v>
      </c>
      <c r="C60" s="14">
        <v>1362.5264</v>
      </c>
      <c r="D60" s="14">
        <v>257.10670771999997</v>
      </c>
      <c r="E60" s="19">
        <f t="shared" si="0"/>
        <v>0.18869851455355285</v>
      </c>
      <c r="F60" s="32">
        <v>236.63831180000003</v>
      </c>
      <c r="G60" s="19">
        <f t="shared" si="1"/>
        <v>1.0864965430335696</v>
      </c>
      <c r="I60" s="31"/>
      <c r="J60" s="31"/>
    </row>
    <row r="61" spans="1:10" x14ac:dyDescent="0.2">
      <c r="A61" s="4" t="s">
        <v>108</v>
      </c>
      <c r="B61" s="5" t="s">
        <v>109</v>
      </c>
      <c r="C61" s="14">
        <v>83.422200000000004</v>
      </c>
      <c r="D61" s="14">
        <v>12.876535000000001</v>
      </c>
      <c r="E61" s="19">
        <f t="shared" si="0"/>
        <v>0.15435381708945581</v>
      </c>
      <c r="F61" s="32">
        <v>13.93108</v>
      </c>
      <c r="G61" s="19">
        <f t="shared" si="1"/>
        <v>0.92430271019906574</v>
      </c>
      <c r="I61" s="31"/>
      <c r="J61" s="31"/>
    </row>
    <row r="62" spans="1:10" x14ac:dyDescent="0.2">
      <c r="A62" s="4" t="s">
        <v>110</v>
      </c>
      <c r="B62" s="5" t="s">
        <v>111</v>
      </c>
      <c r="C62" s="14">
        <v>248.53649999999999</v>
      </c>
      <c r="D62" s="14">
        <v>150.88769099999999</v>
      </c>
      <c r="E62" s="19">
        <f t="shared" si="0"/>
        <v>0.60710475523715834</v>
      </c>
      <c r="F62" s="32">
        <v>6.7661949999999997</v>
      </c>
      <c r="G62" s="19">
        <f t="shared" si="1"/>
        <v>22.300227971555653</v>
      </c>
      <c r="I62" s="31"/>
      <c r="J62" s="31"/>
    </row>
    <row r="63" spans="1:10" x14ac:dyDescent="0.2">
      <c r="A63" s="4" t="s">
        <v>112</v>
      </c>
      <c r="B63" s="5" t="s">
        <v>113</v>
      </c>
      <c r="C63" s="14">
        <v>15.342700000000001</v>
      </c>
      <c r="D63" s="14">
        <v>2.81819657</v>
      </c>
      <c r="E63" s="19">
        <f t="shared" si="0"/>
        <v>0.18368322198830714</v>
      </c>
      <c r="F63" s="32">
        <v>2.47670316</v>
      </c>
      <c r="G63" s="19">
        <f t="shared" si="1"/>
        <v>1.1378822523083469</v>
      </c>
      <c r="I63" s="31"/>
      <c r="J63" s="31"/>
    </row>
    <row r="64" spans="1:10" ht="25.5" x14ac:dyDescent="0.2">
      <c r="A64" s="4" t="s">
        <v>114</v>
      </c>
      <c r="B64" s="5" t="s">
        <v>115</v>
      </c>
      <c r="C64" s="14">
        <v>288.95280000000002</v>
      </c>
      <c r="D64" s="14">
        <v>38.471222299999994</v>
      </c>
      <c r="E64" s="19">
        <f t="shared" si="0"/>
        <v>0.13314016095362285</v>
      </c>
      <c r="F64" s="32">
        <v>36.1530646</v>
      </c>
      <c r="G64" s="19">
        <f t="shared" si="1"/>
        <v>1.064120641656475</v>
      </c>
      <c r="I64" s="31"/>
      <c r="J64" s="31"/>
    </row>
    <row r="65" spans="1:10" x14ac:dyDescent="0.2">
      <c r="A65" s="4" t="s">
        <v>116</v>
      </c>
      <c r="B65" s="5" t="s">
        <v>117</v>
      </c>
      <c r="C65" s="14">
        <v>14.229699999999999</v>
      </c>
      <c r="D65" s="14">
        <v>3.9822500000000001</v>
      </c>
      <c r="E65" s="19">
        <f t="shared" si="0"/>
        <v>0.27985481071280494</v>
      </c>
      <c r="F65" s="32">
        <v>2.673505</v>
      </c>
      <c r="G65" s="19">
        <f t="shared" si="1"/>
        <v>1.4895240517597685</v>
      </c>
      <c r="I65" s="31"/>
      <c r="J65" s="31"/>
    </row>
    <row r="66" spans="1:10" x14ac:dyDescent="0.2">
      <c r="A66" s="4" t="s">
        <v>118</v>
      </c>
      <c r="B66" s="5" t="s">
        <v>119</v>
      </c>
      <c r="C66" s="14">
        <v>12018.830087530001</v>
      </c>
      <c r="D66" s="14">
        <v>1110.1700908599998</v>
      </c>
      <c r="E66" s="19">
        <f t="shared" si="0"/>
        <v>9.2369230846506764E-2</v>
      </c>
      <c r="F66" s="32">
        <v>890.38783328</v>
      </c>
      <c r="G66" s="19">
        <f t="shared" si="1"/>
        <v>1.2468387924511148</v>
      </c>
      <c r="I66" s="31"/>
      <c r="J66" s="31"/>
    </row>
    <row r="67" spans="1:10" ht="12.75" customHeight="1" x14ac:dyDescent="0.2">
      <c r="A67" s="2" t="s">
        <v>155</v>
      </c>
      <c r="B67" s="3" t="s">
        <v>120</v>
      </c>
      <c r="C67" s="10">
        <f>SUM(C68:C72)</f>
        <v>61795.730932120001</v>
      </c>
      <c r="D67" s="10">
        <f>SUM(D68:D72)</f>
        <v>15226.353776839998</v>
      </c>
      <c r="E67" s="17">
        <f t="shared" si="0"/>
        <v>0.24639814995578746</v>
      </c>
      <c r="F67" s="10">
        <f>SUM(F68:F72)</f>
        <v>14092.83130159</v>
      </c>
      <c r="G67" s="17">
        <f t="shared" si="1"/>
        <v>1.0804325582980696</v>
      </c>
      <c r="I67" s="31"/>
      <c r="J67" s="31"/>
    </row>
    <row r="68" spans="1:10" x14ac:dyDescent="0.2">
      <c r="A68" s="4" t="s">
        <v>121</v>
      </c>
      <c r="B68" s="5" t="s">
        <v>122</v>
      </c>
      <c r="C68" s="14">
        <v>3799.6985586700002</v>
      </c>
      <c r="D68" s="14">
        <v>975.12898337000001</v>
      </c>
      <c r="E68" s="19">
        <f t="shared" si="0"/>
        <v>0.25663324822043837</v>
      </c>
      <c r="F68" s="32">
        <v>818.41940391999992</v>
      </c>
      <c r="G68" s="19">
        <f t="shared" si="1"/>
        <v>1.1914783284699813</v>
      </c>
      <c r="I68" s="31"/>
      <c r="J68" s="31"/>
    </row>
    <row r="69" spans="1:10" x14ac:dyDescent="0.2">
      <c r="A69" s="4" t="s">
        <v>123</v>
      </c>
      <c r="B69" s="5" t="s">
        <v>124</v>
      </c>
      <c r="C69" s="14">
        <v>4622.8900580500003</v>
      </c>
      <c r="D69" s="14">
        <v>1079.26643921</v>
      </c>
      <c r="E69" s="19">
        <f t="shared" si="0"/>
        <v>0.2334614117267694</v>
      </c>
      <c r="F69" s="32">
        <v>1041.42175142</v>
      </c>
      <c r="G69" s="19">
        <f t="shared" si="1"/>
        <v>1.0363394443590199</v>
      </c>
      <c r="I69" s="31"/>
      <c r="J69" s="31"/>
    </row>
    <row r="70" spans="1:10" x14ac:dyDescent="0.2">
      <c r="A70" s="4" t="s">
        <v>125</v>
      </c>
      <c r="B70" s="5" t="s">
        <v>126</v>
      </c>
      <c r="C70" s="14">
        <v>32038.671575610002</v>
      </c>
      <c r="D70" s="14">
        <v>7769.6537616699998</v>
      </c>
      <c r="E70" s="19">
        <f t="shared" si="0"/>
        <v>0.24250861161124995</v>
      </c>
      <c r="F70" s="32">
        <v>9464.4637884999993</v>
      </c>
      <c r="G70" s="19">
        <f t="shared" si="1"/>
        <v>0.82092910230273008</v>
      </c>
      <c r="I70" s="31"/>
      <c r="J70" s="31"/>
    </row>
    <row r="71" spans="1:10" x14ac:dyDescent="0.2">
      <c r="A71" s="4" t="s">
        <v>127</v>
      </c>
      <c r="B71" s="5" t="s">
        <v>128</v>
      </c>
      <c r="C71" s="14">
        <v>19406.55389879</v>
      </c>
      <c r="D71" s="14">
        <v>4909.8761896599999</v>
      </c>
      <c r="E71" s="19">
        <f t="shared" si="0"/>
        <v>0.25300093026645659</v>
      </c>
      <c r="F71" s="32">
        <v>2272.7150911399999</v>
      </c>
      <c r="G71" s="19">
        <f t="shared" si="1"/>
        <v>2.1603571027449786</v>
      </c>
      <c r="I71" s="31"/>
      <c r="J71" s="31"/>
    </row>
    <row r="72" spans="1:10" x14ac:dyDescent="0.2">
      <c r="A72" s="4" t="s">
        <v>129</v>
      </c>
      <c r="B72" s="5" t="s">
        <v>130</v>
      </c>
      <c r="C72" s="14">
        <v>1927.916841</v>
      </c>
      <c r="D72" s="14">
        <v>492.42840293</v>
      </c>
      <c r="E72" s="19">
        <f t="shared" ref="E72:E85" si="2">D72/C72</f>
        <v>0.25541993952113623</v>
      </c>
      <c r="F72" s="32">
        <v>495.81126661000002</v>
      </c>
      <c r="G72" s="19">
        <f t="shared" ref="G72:G85" si="3">D72/F72</f>
        <v>0.99317711414036713</v>
      </c>
      <c r="I72" s="31"/>
      <c r="J72" s="31"/>
    </row>
    <row r="73" spans="1:10" ht="12.75" customHeight="1" x14ac:dyDescent="0.2">
      <c r="A73" s="2" t="s">
        <v>131</v>
      </c>
      <c r="B73" s="3" t="s">
        <v>132</v>
      </c>
      <c r="C73" s="10">
        <f>SUM(C74:C77)</f>
        <v>9840.292457380001</v>
      </c>
      <c r="D73" s="10">
        <f>SUM(D74:D77)</f>
        <v>1603.9501008099999</v>
      </c>
      <c r="E73" s="17">
        <f t="shared" si="2"/>
        <v>0.16299821451008531</v>
      </c>
      <c r="F73" s="10">
        <f>SUM(F74:F77)</f>
        <v>2123.9822897599997</v>
      </c>
      <c r="G73" s="17">
        <f t="shared" si="3"/>
        <v>0.75516171134893917</v>
      </c>
      <c r="I73" s="31"/>
      <c r="J73" s="31"/>
    </row>
    <row r="74" spans="1:10" x14ac:dyDescent="0.2">
      <c r="A74" s="4" t="s">
        <v>133</v>
      </c>
      <c r="B74" s="5" t="s">
        <v>134</v>
      </c>
      <c r="C74" s="14">
        <v>2040.16756328</v>
      </c>
      <c r="D74" s="14">
        <v>437.38905575999996</v>
      </c>
      <c r="E74" s="19">
        <f t="shared" si="2"/>
        <v>0.21438879023093807</v>
      </c>
      <c r="F74" s="32">
        <v>429.61361252999995</v>
      </c>
      <c r="G74" s="19">
        <f t="shared" si="3"/>
        <v>1.0180986891551465</v>
      </c>
      <c r="I74" s="31"/>
      <c r="J74" s="31"/>
    </row>
    <row r="75" spans="1:10" x14ac:dyDescent="0.2">
      <c r="A75" s="4" t="s">
        <v>135</v>
      </c>
      <c r="B75" s="5" t="s">
        <v>136</v>
      </c>
      <c r="C75" s="14">
        <v>4593.2203921099999</v>
      </c>
      <c r="D75" s="14">
        <v>251.94957538999998</v>
      </c>
      <c r="E75" s="19">
        <f t="shared" si="2"/>
        <v>5.4852489948617779E-2</v>
      </c>
      <c r="F75" s="32">
        <v>737.17699628999992</v>
      </c>
      <c r="G75" s="19">
        <f t="shared" si="3"/>
        <v>0.34177623102455695</v>
      </c>
      <c r="I75" s="31"/>
      <c r="J75" s="31"/>
    </row>
    <row r="76" spans="1:10" x14ac:dyDescent="0.2">
      <c r="A76" s="4" t="s">
        <v>137</v>
      </c>
      <c r="B76" s="5" t="s">
        <v>138</v>
      </c>
      <c r="C76" s="14">
        <v>3018.4103072899998</v>
      </c>
      <c r="D76" s="14">
        <v>895.50687828999992</v>
      </c>
      <c r="E76" s="19">
        <f t="shared" si="2"/>
        <v>0.29668162612855875</v>
      </c>
      <c r="F76" s="32">
        <v>936.88401427999997</v>
      </c>
      <c r="G76" s="19">
        <f t="shared" si="3"/>
        <v>0.95583536984372752</v>
      </c>
      <c r="I76" s="31"/>
      <c r="J76" s="31"/>
    </row>
    <row r="77" spans="1:10" ht="13.5" customHeight="1" x14ac:dyDescent="0.2">
      <c r="A77" s="4" t="s">
        <v>139</v>
      </c>
      <c r="B77" s="5" t="s">
        <v>140</v>
      </c>
      <c r="C77" s="14">
        <v>188.49419469999998</v>
      </c>
      <c r="D77" s="14">
        <v>19.104591370000001</v>
      </c>
      <c r="E77" s="19">
        <f t="shared" si="2"/>
        <v>0.10135373877379154</v>
      </c>
      <c r="F77" s="32">
        <v>20.307666659999999</v>
      </c>
      <c r="G77" s="19">
        <f t="shared" si="3"/>
        <v>0.94075758135376064</v>
      </c>
      <c r="I77" s="31"/>
      <c r="J77" s="31"/>
    </row>
    <row r="78" spans="1:10" x14ac:dyDescent="0.2">
      <c r="A78" s="2" t="s">
        <v>141</v>
      </c>
      <c r="B78" s="3" t="s">
        <v>142</v>
      </c>
      <c r="C78" s="10">
        <f>SUM(C79:C81)</f>
        <v>445.88155</v>
      </c>
      <c r="D78" s="10">
        <f>SUM(D79:D81)</f>
        <v>86.930580199999994</v>
      </c>
      <c r="E78" s="17">
        <f t="shared" si="2"/>
        <v>0.19496339375334099</v>
      </c>
      <c r="F78" s="10">
        <f>SUM(F79:F81)</f>
        <v>83.880137359999992</v>
      </c>
      <c r="G78" s="17">
        <f t="shared" si="3"/>
        <v>1.0363666886584604</v>
      </c>
      <c r="I78" s="31"/>
      <c r="J78" s="31"/>
    </row>
    <row r="79" spans="1:10" x14ac:dyDescent="0.2">
      <c r="A79" s="4" t="s">
        <v>143</v>
      </c>
      <c r="B79" s="5" t="s">
        <v>144</v>
      </c>
      <c r="C79" s="14">
        <v>160.79910000000001</v>
      </c>
      <c r="D79" s="14">
        <v>37.034365729999998</v>
      </c>
      <c r="E79" s="19">
        <f t="shared" si="2"/>
        <v>0.23031450878767354</v>
      </c>
      <c r="F79" s="34">
        <v>35.952846119999997</v>
      </c>
      <c r="G79" s="19">
        <f t="shared" si="3"/>
        <v>1.0300816131882913</v>
      </c>
      <c r="I79" s="31"/>
      <c r="J79" s="31"/>
    </row>
    <row r="80" spans="1:10" x14ac:dyDescent="0.2">
      <c r="A80" s="4" t="s">
        <v>145</v>
      </c>
      <c r="B80" s="5" t="s">
        <v>146</v>
      </c>
      <c r="C80" s="14">
        <v>100.7197</v>
      </c>
      <c r="D80" s="14">
        <v>26.743729680000001</v>
      </c>
      <c r="E80" s="19">
        <f t="shared" si="2"/>
        <v>0.26552630399018268</v>
      </c>
      <c r="F80" s="34">
        <v>25.053687960000001</v>
      </c>
      <c r="G80" s="19">
        <f t="shared" si="3"/>
        <v>1.06745680407205</v>
      </c>
      <c r="I80" s="31"/>
      <c r="J80" s="31"/>
    </row>
    <row r="81" spans="1:10" ht="15.75" customHeight="1" x14ac:dyDescent="0.2">
      <c r="A81" s="4" t="s">
        <v>147</v>
      </c>
      <c r="B81" s="11" t="s">
        <v>148</v>
      </c>
      <c r="C81" s="14">
        <v>184.36275000000001</v>
      </c>
      <c r="D81" s="14">
        <v>23.152484789999999</v>
      </c>
      <c r="E81" s="19">
        <f t="shared" si="2"/>
        <v>0.12558114255726821</v>
      </c>
      <c r="F81" s="34">
        <v>22.873603280000001</v>
      </c>
      <c r="G81" s="19">
        <f t="shared" si="3"/>
        <v>1.0121922858670827</v>
      </c>
      <c r="I81" s="31"/>
      <c r="J81" s="31"/>
    </row>
    <row r="82" spans="1:10" ht="14.25" customHeight="1" x14ac:dyDescent="0.2">
      <c r="A82" s="2" t="s">
        <v>149</v>
      </c>
      <c r="B82" s="3" t="s">
        <v>150</v>
      </c>
      <c r="C82" s="10">
        <f>SUM(C83)</f>
        <v>6367.7186624399992</v>
      </c>
      <c r="D82" s="10">
        <f>SUM(D83)</f>
        <v>814.16780240000003</v>
      </c>
      <c r="E82" s="17">
        <f t="shared" si="2"/>
        <v>0.12785863282597115</v>
      </c>
      <c r="F82" s="10">
        <f>SUM(F83)</f>
        <v>918.08055449999995</v>
      </c>
      <c r="G82" s="17">
        <f t="shared" si="3"/>
        <v>0.88681521290188714</v>
      </c>
      <c r="I82" s="31"/>
      <c r="J82" s="31"/>
    </row>
    <row r="83" spans="1:10" ht="25.5" x14ac:dyDescent="0.2">
      <c r="A83" s="4" t="s">
        <v>151</v>
      </c>
      <c r="B83" s="5" t="s">
        <v>152</v>
      </c>
      <c r="C83" s="14">
        <v>6367.7186624399992</v>
      </c>
      <c r="D83" s="14">
        <v>814.16780240000003</v>
      </c>
      <c r="E83" s="19">
        <f t="shared" si="2"/>
        <v>0.12785863282597115</v>
      </c>
      <c r="F83" s="34">
        <v>918.08055449999995</v>
      </c>
      <c r="G83" s="19">
        <f t="shared" si="3"/>
        <v>0.88681521290188714</v>
      </c>
      <c r="I83" s="31"/>
      <c r="J83" s="31"/>
    </row>
    <row r="84" spans="1:10" ht="25.5" x14ac:dyDescent="0.2">
      <c r="A84" s="13" t="s">
        <v>156</v>
      </c>
      <c r="B84" s="26">
        <v>1400</v>
      </c>
      <c r="C84" s="10">
        <f>SUM(C85)</f>
        <v>150</v>
      </c>
      <c r="D84" s="10">
        <f>SUM(D85)</f>
        <v>9.9999999999999995E-7</v>
      </c>
      <c r="E84" s="17">
        <f t="shared" si="2"/>
        <v>6.666666666666666E-9</v>
      </c>
      <c r="F84" s="10">
        <f>SUM(F85)</f>
        <v>1.2E-2</v>
      </c>
      <c r="G84" s="17">
        <f t="shared" si="3"/>
        <v>8.3333333333333331E-5</v>
      </c>
      <c r="I84" s="31"/>
      <c r="J84" s="31"/>
    </row>
    <row r="85" spans="1:10" ht="13.5" thickBot="1" x14ac:dyDescent="0.25">
      <c r="A85" s="12" t="s">
        <v>157</v>
      </c>
      <c r="B85" s="20">
        <v>1403</v>
      </c>
      <c r="C85" s="15">
        <v>150</v>
      </c>
      <c r="D85" s="15">
        <v>9.9999999999999995E-7</v>
      </c>
      <c r="E85" s="18">
        <f t="shared" si="2"/>
        <v>6.666666666666666E-9</v>
      </c>
      <c r="F85" s="15">
        <v>1.2E-2</v>
      </c>
      <c r="G85" s="18">
        <f t="shared" si="3"/>
        <v>8.3333333333333331E-5</v>
      </c>
      <c r="I85" s="31"/>
      <c r="J85" s="31"/>
    </row>
    <row r="89" spans="1:10" x14ac:dyDescent="0.2">
      <c r="A89" s="37"/>
    </row>
  </sheetData>
  <mergeCells count="3">
    <mergeCell ref="F1:G1"/>
    <mergeCell ref="A2:G2"/>
    <mergeCell ref="F4:G4"/>
  </mergeCells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Ершов Павел Андреевич</cp:lastModifiedBy>
  <cp:lastPrinted>2020-10-29T07:25:52Z</cp:lastPrinted>
  <dcterms:created xsi:type="dcterms:W3CDTF">2018-01-11T07:12:26Z</dcterms:created>
  <dcterms:modified xsi:type="dcterms:W3CDTF">2021-04-23T02:45:14Z</dcterms:modified>
</cp:coreProperties>
</file>